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1. OBRAS/2024_0144 GRUPO ELECTRÓGENO/05. FISCALIZACIÓN/ANEXOS/"/>
    </mc:Choice>
  </mc:AlternateContent>
  <xr:revisionPtr revIDLastSave="159" documentId="8_{2443FAA3-A103-410D-97F9-9412BBADD8EC}" xr6:coauthVersionLast="47" xr6:coauthVersionMax="47" xr10:uidLastSave="{F62361A8-01B0-4333-9ADA-4479F25D7EF1}"/>
  <bookViews>
    <workbookView xWindow="-90" yWindow="0" windowWidth="19130" windowHeight="10040" xr2:uid="{1C93A654-9C73-4A44-97D4-836C8650B2F2}"/>
  </bookViews>
  <sheets>
    <sheet name="OFERTA ECONÓMICA" sheetId="1" r:id="rId1"/>
    <sheet name="RESUMEN" sheetId="2" r:id="rId2"/>
  </sheets>
  <definedNames>
    <definedName name="_xlnm._FilterDatabase" localSheetId="0" hidden="1">'OFERTA ECONÓMICA'!$A$4:$I$101</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7" i="1" l="1"/>
  <c r="H95" i="1"/>
  <c r="H93" i="1"/>
  <c r="H86" i="1"/>
  <c r="H81" i="1"/>
  <c r="H75" i="1"/>
  <c r="H73" i="1"/>
  <c r="H71" i="1"/>
  <c r="H66" i="1"/>
  <c r="H60" i="1"/>
  <c r="H58" i="1"/>
  <c r="H57" i="1"/>
  <c r="H52" i="1"/>
  <c r="H50" i="1"/>
  <c r="H48" i="1"/>
  <c r="H46" i="1"/>
  <c r="H41" i="1"/>
  <c r="H39" i="1"/>
  <c r="H37" i="1"/>
  <c r="H35" i="1"/>
  <c r="H33" i="1"/>
  <c r="H31" i="1"/>
  <c r="H26" i="1"/>
  <c r="H24" i="1"/>
  <c r="H22" i="1"/>
  <c r="H17" i="1"/>
  <c r="H15" i="1"/>
  <c r="H10" i="1"/>
  <c r="H8" i="1"/>
  <c r="H6" i="1"/>
  <c r="E92" i="1" l="1"/>
  <c r="G97" i="1"/>
  <c r="G95" i="1"/>
  <c r="G93" i="1"/>
  <c r="E64" i="1"/>
  <c r="E85" i="1"/>
  <c r="G86" i="1"/>
  <c r="F88" i="1" s="1"/>
  <c r="F85" i="1" s="1"/>
  <c r="E80" i="1"/>
  <c r="G81" i="1"/>
  <c r="F83" i="1" s="1"/>
  <c r="F80" i="1" s="1"/>
  <c r="E70" i="1"/>
  <c r="G75" i="1"/>
  <c r="G73" i="1"/>
  <c r="G71" i="1"/>
  <c r="E65" i="1"/>
  <c r="G66" i="1"/>
  <c r="F68" i="1" s="1"/>
  <c r="F65" i="1" s="1"/>
  <c r="E56" i="1"/>
  <c r="G60" i="1"/>
  <c r="G58" i="1"/>
  <c r="G57" i="1"/>
  <c r="E45" i="1"/>
  <c r="G52" i="1"/>
  <c r="G50" i="1"/>
  <c r="G48" i="1"/>
  <c r="G46" i="1"/>
  <c r="E30" i="1"/>
  <c r="G41" i="1"/>
  <c r="G39" i="1"/>
  <c r="G37" i="1"/>
  <c r="G35" i="1"/>
  <c r="G33" i="1"/>
  <c r="G31" i="1"/>
  <c r="E21" i="1"/>
  <c r="G26" i="1"/>
  <c r="G24" i="1"/>
  <c r="G22" i="1"/>
  <c r="E14" i="1"/>
  <c r="G17" i="1"/>
  <c r="G15" i="1"/>
  <c r="F19" i="1" s="1"/>
  <c r="F14" i="1" s="1"/>
  <c r="E5" i="1"/>
  <c r="G10" i="1"/>
  <c r="G8" i="1"/>
  <c r="G6" i="1"/>
  <c r="F54" i="1" l="1"/>
  <c r="F45" i="1" s="1"/>
  <c r="F43" i="1"/>
  <c r="F30" i="1" s="1"/>
  <c r="F99" i="1"/>
  <c r="F92" i="1" s="1"/>
  <c r="F77" i="1"/>
  <c r="F70" i="1" s="1"/>
  <c r="F28" i="1"/>
  <c r="F21" i="1" s="1"/>
  <c r="F62" i="1"/>
  <c r="F56" i="1" s="1"/>
  <c r="F12" i="1"/>
  <c r="F5" i="1" s="1"/>
  <c r="G77" i="1"/>
  <c r="G70" i="1" s="1"/>
  <c r="G88" i="1"/>
  <c r="G85" i="1" s="1"/>
  <c r="G68" i="1"/>
  <c r="G65" i="1" s="1"/>
  <c r="G12" i="1" l="1"/>
  <c r="E105" i="1"/>
  <c r="G62" i="1"/>
  <c r="G56" i="1" s="1"/>
  <c r="D9" i="2" s="1"/>
  <c r="G28" i="1"/>
  <c r="G21" i="1" s="1"/>
  <c r="D6" i="2" s="1"/>
  <c r="G54" i="1"/>
  <c r="G45" i="1" s="1"/>
  <c r="D8" i="2" s="1"/>
  <c r="G19" i="1"/>
  <c r="G43" i="1"/>
  <c r="G30" i="1" s="1"/>
  <c r="D7" i="2" s="1"/>
  <c r="G99" i="1"/>
  <c r="G92" i="1" s="1"/>
  <c r="D11" i="2" s="1"/>
  <c r="G83" i="1"/>
  <c r="G80" i="1" s="1"/>
  <c r="F90" i="1" s="1"/>
  <c r="F64" i="1" s="1"/>
  <c r="G14" i="1" l="1"/>
  <c r="D5" i="2" s="1"/>
  <c r="G5" i="1"/>
  <c r="D4" i="2" s="1"/>
  <c r="E107" i="1"/>
  <c r="E108" i="1"/>
  <c r="G90" i="1"/>
  <c r="G64" i="1" s="1"/>
  <c r="D14" i="2" l="1"/>
  <c r="F101" i="1"/>
  <c r="G101" i="1" s="1"/>
  <c r="D10" i="2"/>
  <c r="E110" i="1"/>
  <c r="C112" i="1" s="1"/>
  <c r="D16" i="2" l="1"/>
  <c r="D17" i="2"/>
  <c r="D19" i="2" s="1"/>
  <c r="B2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JORGE</author>
  </authors>
  <commentList>
    <comment ref="A4" authorId="0" shapeId="0" xr:uid="{66B4655A-0AAD-41F3-9A8B-22FB97C9DDD6}">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B4" authorId="0" shapeId="0" xr:uid="{D0642A50-F8BA-40E0-869B-D31ACDE4B830}">
      <text>
        <r>
          <rPr>
            <b/>
            <sz val="9"/>
            <color indexed="81"/>
            <rFont val="Tahoma"/>
            <family val="2"/>
          </rPr>
          <t>Naturaleza del concepto (ver menú contextual)</t>
        </r>
      </text>
    </comment>
    <comment ref="C4" authorId="0" shapeId="0" xr:uid="{617A7BFD-EBE0-4B07-8D49-74275C2CE499}">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4" authorId="0" shapeId="0" xr:uid="{C13F6F97-E8F1-455C-839C-1833D92AACC3}">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4" authorId="0" shapeId="0" xr:uid="{6E6A798C-3D93-46B9-94C3-26A7B87AF69C}">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F4" authorId="0" shapeId="0" xr:uid="{0F9FAA70-2208-4864-9793-375EBD5FA2CF}">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Magenta: Calculado
Fondo rosa: Valor de defecto</t>
        </r>
      </text>
    </comment>
    <comment ref="G4" authorId="0" shapeId="0" xr:uid="{D024E5FB-7E21-4E43-A6A3-5143AC8549CA}">
      <text>
        <r>
          <rPr>
            <b/>
            <sz val="9"/>
            <color indexed="81"/>
            <rFont val="Tahoma"/>
            <family val="2"/>
          </rPr>
          <t>Presupuesto vigente, suma de presupuesto inicial y modificaciones aprobadas
Incluye costes indirectos (PEM) si esta definido el porcentaje
Magenta: El producto de la cantidad por el precio del presupuesto está afectado por un factor o por el porcentaje de costes indirectos</t>
        </r>
      </text>
    </comment>
  </commentList>
</comments>
</file>

<file path=xl/sharedStrings.xml><?xml version="1.0" encoding="utf-8"?>
<sst xmlns="http://schemas.openxmlformats.org/spreadsheetml/2006/main" count="251" uniqueCount="152">
  <si>
    <t>Código</t>
  </si>
  <si>
    <t>Nat</t>
  </si>
  <si>
    <t>Ud</t>
  </si>
  <si>
    <t>Resumen</t>
  </si>
  <si>
    <t>CanPres</t>
  </si>
  <si>
    <t>ImpPres</t>
  </si>
  <si>
    <t>01</t>
  </si>
  <si>
    <t>Capítulo</t>
  </si>
  <si>
    <t/>
  </si>
  <si>
    <t>ACTUACIONES PREVIAS</t>
  </si>
  <si>
    <t>E01DFT020</t>
  </si>
  <si>
    <t>Partida</t>
  </si>
  <si>
    <t>m3</t>
  </si>
  <si>
    <t>DEMOLICIÓN FÁBRICA LADRILLO MACIZO ENFOSCADO 2C C/COMPRESOR</t>
  </si>
  <si>
    <t>Demolición de muros de fábrica de ladrillo macizo a partir de pie y medio de espesor enfoscado a dos caras, con compresor, incluso limpieza y retirada de escombros a pie de carga, sin transporte al vertedero y con parte proporcional de medios auxiliares, sin medidas de protección colectivas. Medición de volumen realmente ejecutado.</t>
  </si>
  <si>
    <t>E01DKA020</t>
  </si>
  <si>
    <t>m2</t>
  </si>
  <si>
    <t>LEVANTADO CERRAJERÍA EN TABIQUES A MANO</t>
  </si>
  <si>
    <t>Levantado de carpintería metálica, en cualquier tipo de tabiques, incluidos cercos, hojas y accesorios, por medios manuales, incluso limpieza, retirada de escombros a pie de carga, sin transporte a vertedero o planta de reciclaje y con parte proporcional de medios auxiliares. Medición de superficie realmente ejecutada.</t>
  </si>
  <si>
    <t>GRUP PROV</t>
  </si>
  <si>
    <t>U</t>
  </si>
  <si>
    <t>ALQUILER Y CONEXIÓN GRUPO ELECTRÓGENO PROVISIONAL</t>
  </si>
  <si>
    <t>Alquiler y conexión de grupo electrógeno provisional durante una semana mediante conductor 4x240 mmm2 a cuadro existente.</t>
  </si>
  <si>
    <t>Total 01</t>
  </si>
  <si>
    <t>02</t>
  </si>
  <si>
    <t>GRUPO ELECTRÓGENO</t>
  </si>
  <si>
    <t>E26DCC020.A</t>
  </si>
  <si>
    <t>u</t>
  </si>
  <si>
    <t>GDW550V/F S2 ACP Cuadro automático/manual SY000A0011G LTS Conmutación red/grupo motorizada(800A), incluyendo los siguientes adicionales y soportado por topes antivibratorios:
- Válvula de seis vías y conectores rápidos diésel.
- Tubo para drenaje de refigerante en radiador.
- Bomba de llenado automático de combustible.
- La electronica del grupo se instalará en el lateral derecho visto desde el radiador hasta el generador.</t>
  </si>
  <si>
    <t>E23DCC020.1.B</t>
  </si>
  <si>
    <t>RESISTENCIAS PRECALDEO</t>
  </si>
  <si>
    <t>BZ000S000EV PHS Resistencia de precaldeo</t>
  </si>
  <si>
    <t>Total 02</t>
  </si>
  <si>
    <t>03</t>
  </si>
  <si>
    <t>INSTALACIÓN ELÉCTRICA</t>
  </si>
  <si>
    <t>00001.A</t>
  </si>
  <si>
    <t>APOYO A CONEXIÓN-DESCONEXIÓN GRUPO</t>
  </si>
  <si>
    <t>Apoyo electrico a desconexión de grupo antiguo para su retirada y conexión del nuevo grupo electrógeno.</t>
  </si>
  <si>
    <t>00001.b</t>
  </si>
  <si>
    <t>INSTALACIÓN DE CABLEADO</t>
  </si>
  <si>
    <t>Línea sobre rejiband, formada por conductores unipolares de cobre aislados, RZ1-K (AS) 4x2x150+70 mm2, para una tensión nominal 0,6/1 kV, no propagadores del incendio y con emisión de humos y opacidad reducida,  Totalmente instalado y conexionado; según REBT, ITC-BT-07, ITC-BT-11 e ITC-BT-21.</t>
  </si>
  <si>
    <t>00001.c</t>
  </si>
  <si>
    <t>INSTALACIÓN REJIBAND</t>
  </si>
  <si>
    <t>Instalación de rejiband para canalización de conductores desde grupo electrógeno a cuadro de conmutación.</t>
  </si>
  <si>
    <t>Total 03</t>
  </si>
  <si>
    <t>04</t>
  </si>
  <si>
    <t>APOYOS A LA INSTALACIÓN</t>
  </si>
  <si>
    <t>000008.A</t>
  </si>
  <si>
    <t>APOYO MECÁNICO A LA RETIRADA DE GRUPO</t>
  </si>
  <si>
    <t>Partida alzada para la retirada del grupo electrogeno existente. Consta de las siguientes actuaciones:
- Vaciado de aceite, anticorit o refrigerante, desconexión depósito de gasoil
- Instalación de 4 perfiles metalicos HEB 200 con su correspondiente cimentación para la instalación sobre dichos perfiles de sendos cabestrantes de 5000 kg cada uno (proceso tal y cómo se indica en planos adjuntos).
- Instalación bajo el grupo existente de 4 gatos hidraulicos
- Colocación de 4 patines de carga tipo tortuga de 2,5 toneladas cada uno
- Ejecución de rampa de hormigón para facilitar el desembarco del grupo
- Vaciado de aceite, anticorit o refrigerante, desconexión depósito de gasoil</t>
  </si>
  <si>
    <t>0009.a</t>
  </si>
  <si>
    <t>APOYO MECÁNICO A LA INSTALACIÓN DEL NUEVO GRUPO</t>
  </si>
  <si>
    <t>Apoyo para la instalación de nuevo grupo (incluida realización de conexiones y llenado de anticorit y aceite,...). Proceso tal y cómo se indica en planos adjuntos.</t>
  </si>
  <si>
    <t>0010.a</t>
  </si>
  <si>
    <t>MEDIOS AUXILIARES</t>
  </si>
  <si>
    <t>Medios auxiliares necesarios para la colocación previa y retirada del antiguo grupo, así como la puesta en lugar del nuevo grupo.</t>
  </si>
  <si>
    <t>0011.a</t>
  </si>
  <si>
    <t>INSTALACIÓN TELA CONEXIÓN RADIADOR CON PARED</t>
  </si>
  <si>
    <t>Instalación de tela de conexión de radiador con la pared debidamente recibido y terminado</t>
  </si>
  <si>
    <t>0012.A</t>
  </si>
  <si>
    <t>SUMINISTRO E INSTALACIÓN DE NUEVO SILENCIADOR</t>
  </si>
  <si>
    <t>Suministro einstalación  de un nuevo silenciador.</t>
  </si>
  <si>
    <t>0013.A</t>
  </si>
  <si>
    <t>CONEXIÓN COLECTOR DE DESCARGA DE GASES ESCAPE</t>
  </si>
  <si>
    <t>Conexión del colector de descarga de gases del nuevo grupo con el tubo de descarga existente, dotado de manguitos antivibratorios de tipo metálicos y las adecuaciones de diámetro correspondiente para conectarlos. Quedará rematado con revestimiento de aluminio y aislado</t>
  </si>
  <si>
    <t>Total 04</t>
  </si>
  <si>
    <t>05</t>
  </si>
  <si>
    <t>OBRA CIVIL</t>
  </si>
  <si>
    <t>E07LD012</t>
  </si>
  <si>
    <t>FÁBRICA LADRILLO 1/2P HUECO DOBLE 9 cm MORTERO BASTARDO M-7,5/BL-L</t>
  </si>
  <si>
    <t>Fábrica de ladrillo cerámico hueco doble 24x11,5x9 cm, de 1/2 pie de espesor recibido con mortero bastardo de cemento blanco BL-II/A-L 42,5 R, cal y arena de río M-7,5/BL-L, confeccionado con hormigonera, para revestir, i/replanteo, nivelación y aplomado, rejuntado, limpieza y medios auxiliares. Según UNE-EN 998-2:2012, RC-08, NTE-PTL y CTE-SE-F, medido a cinta corrida. Materiales con marcado CE y DdP (Declaración de prestaciones) según Reglamento (UE) 305/2011.</t>
  </si>
  <si>
    <t>E08PNR030</t>
  </si>
  <si>
    <t>REVOCO MORTERO BLANCO</t>
  </si>
  <si>
    <t>Revestimiento e impermeabilización, de medianerías, patios de luces, muros interiores, parkings, con mortero blanco, compuesto de cemento modificado y áridos seleccionados, aplicado con máquina de proyectar en 10/15 mm de espesor, y acabado decorativo de textura final fratasado color blanco, i/p.p. de medios auxiliares, s/NTE-RPR-6, se descontarán huecos mayores de 3 m2 y se medirán mochetas. Mortero con marcado CE y DdP (Declaración de prestaciones) según Reglamento (UE) 305/2011.</t>
  </si>
  <si>
    <t>E27FP010</t>
  </si>
  <si>
    <t>PINTURA PLÁSTICA BLANCO/COLOR INTERIOR/EXTERIOR BUENA ADHERENCIA</t>
  </si>
  <si>
    <t>Pintura plástica blanca o pigmentada, lisa mate buena adherencia en interior o exterior climas benévolos, sobre placas de cartón-yeso, yeso y superficies de baja adherencia como enfoscados lisos o fibrocemento, dos manos, incluso mano de fondo, plastecido y acabado.</t>
  </si>
  <si>
    <t>E14AC02$</t>
  </si>
  <si>
    <t>CERRAMIENTOS DE ALUMINIO</t>
  </si>
  <si>
    <t>Colocación de puerta y rejilla para ventilación con las medidas mínimas indicadas en proyecto.</t>
  </si>
  <si>
    <t>Total 05</t>
  </si>
  <si>
    <t>06</t>
  </si>
  <si>
    <t>TRANSPORTE Y GESTIÓN DE RESÍDUOS</t>
  </si>
  <si>
    <t>00000004.C</t>
  </si>
  <si>
    <t>TRANSPORTE GRUPO ELECTRÓGENO A RETIRAR</t>
  </si>
  <si>
    <t>SROGT</t>
  </si>
  <si>
    <t>m³</t>
  </si>
  <si>
    <t>Gestion de Residuos</t>
  </si>
  <si>
    <t>Gestión de resíduos generados en el desmantelamiento del grupo electrógeno antiguo (Aceites, refigerante, tornillería,....).</t>
  </si>
  <si>
    <t>GESRESNOC</t>
  </si>
  <si>
    <t>Gestión de Residuos Contaminantes</t>
  </si>
  <si>
    <t>Gestión de resíduos contaminantes resultantes del desmantelamiento del antiguo grupo (cuadros eléctricos, baterías, sistemas de flotación,...)</t>
  </si>
  <si>
    <t>Total 06</t>
  </si>
  <si>
    <t>07</t>
  </si>
  <si>
    <t>SEGURIDAD Y SALUD</t>
  </si>
  <si>
    <t>C01</t>
  </si>
  <si>
    <t>SEÑALIZACION</t>
  </si>
  <si>
    <t>ud</t>
  </si>
  <si>
    <t>E28ES080</t>
  </si>
  <si>
    <t>PLACA SEÑALIZACIÓN RIESGO</t>
  </si>
  <si>
    <t>Placa señalización-información en PVC serigrafiado de 50x30 cm., fijada mecánicamente, amortizable en 3 usos, incluso colocación y desmontaje. s/R.D. 485/97.</t>
  </si>
  <si>
    <t>Total C01</t>
  </si>
  <si>
    <t>C02</t>
  </si>
  <si>
    <t>PROTECCIONES INDIVIDUALES</t>
  </si>
  <si>
    <t>E28RA010</t>
  </si>
  <si>
    <t>CASCO DE SEGURIDAD AJUST. RUEDA</t>
  </si>
  <si>
    <t>Casco de seguridad con arnés de cabeza ajustable por medio de rueda dentada, para uso normal y eléctrico hasta 440 V. Certificado CE. s/R.D. 773/97 y R.D. 1407/92.</t>
  </si>
  <si>
    <t>E28RA105</t>
  </si>
  <si>
    <t>SEMI MASCAR. ANTIPOLVO 2 FILTROS</t>
  </si>
  <si>
    <t>Semi-mascarilla antipolvo doble filtro, (amortizable en 3 usos). Certificado CE. s/R.D. 773/97 y R.D. 1407/92.</t>
  </si>
  <si>
    <t>E28RA120</t>
  </si>
  <si>
    <t>CASCOS PROTECTORES AUDITIVOS</t>
  </si>
  <si>
    <t>Protectores auditivos con arnés a la nuca, (amortizables en 3 usos).  Certificado CE. s/R.D. 773/97 y R.D. 1407/92.</t>
  </si>
  <si>
    <t>Total C02</t>
  </si>
  <si>
    <t>C05</t>
  </si>
  <si>
    <t>M. DE O. DE SEGURIDAD Y PRIMEROS AUXILIOS</t>
  </si>
  <si>
    <t>E28BM110</t>
  </si>
  <si>
    <t>BOTIQUÍN DE URGENCIA</t>
  </si>
  <si>
    <t>Botiquín de urgencia para obra fabricado en chapa de acero, pintado al horno con tratamiento anticorrosivo y seigrafía de cruz.  Color blanco, con contenidos mínimos obligatorios, colocado.</t>
  </si>
  <si>
    <t>Total C05</t>
  </si>
  <si>
    <t>C06</t>
  </si>
  <si>
    <t>SALUD</t>
  </si>
  <si>
    <t>E28W060</t>
  </si>
  <si>
    <t>RECONOCIMIENTO MÉDICO BÁSICO I</t>
  </si>
  <si>
    <t>Reconocimiento médico básico I anual trabajador, compuesto por control visión, audiometría y analítica de sangre y orina con 6 parámetros.</t>
  </si>
  <si>
    <t>Total C06</t>
  </si>
  <si>
    <t>Total 07</t>
  </si>
  <si>
    <t>08</t>
  </si>
  <si>
    <t>CONTROL DE CALIDAD</t>
  </si>
  <si>
    <t>E29IEI010</t>
  </si>
  <si>
    <t>PRUEBA FUNCMTº. C.G.M.P. ELÉCTRICO</t>
  </si>
  <si>
    <t>Prueba de funcionamiento de automatismos de cuadros generales de mando y protección e instalaciones eléctricas.  Incluso emisión del informe de la prueba.</t>
  </si>
  <si>
    <t>E29IEI040</t>
  </si>
  <si>
    <t>MEDICIÓN RESIST.A TIERRA INST. ELÉCTRICA</t>
  </si>
  <si>
    <t>Prueba de medición de la resistencia en el circuito de puesta a tierra de instalaciones eléctricas.  Incluso emisión del informe de la prueba.</t>
  </si>
  <si>
    <t>E29IEI050</t>
  </si>
  <si>
    <t>PRUEBA FUNCMTO. MECANISMOS I. ELÉCTRICA</t>
  </si>
  <si>
    <t>Prueba de funcionamiento de mecanismos y puntos de luz de instalaciones eléctricas.  Incluso emisión del informe de la prueba.</t>
  </si>
  <si>
    <t>Total 08</t>
  </si>
  <si>
    <t>Total PRESUPUESTO</t>
  </si>
  <si>
    <r>
      <t xml:space="preserve">TOTAL PRESUPUESTO EJECUCIÓN MATERIAL 
</t>
    </r>
    <r>
      <rPr>
        <sz val="8"/>
        <color theme="1"/>
        <rFont val="Aptos Narrow"/>
        <family val="2"/>
        <scheme val="minor"/>
      </rPr>
      <t>(impuestos indirectos no incluidos)</t>
    </r>
  </si>
  <si>
    <t>5% Gastos Generales</t>
  </si>
  <si>
    <t>5% Beneficio industrial</t>
  </si>
  <si>
    <r>
      <rPr>
        <b/>
        <sz val="12"/>
        <color theme="1"/>
        <rFont val="Aptos Narrow"/>
        <family val="2"/>
        <scheme val="minor"/>
      </rPr>
      <t>TOTAL OFERTA ECONÓMICA</t>
    </r>
    <r>
      <rPr>
        <sz val="11"/>
        <color theme="1"/>
        <rFont val="Aptos Narrow"/>
        <family val="2"/>
        <scheme val="minor"/>
      </rPr>
      <t xml:space="preserve"> </t>
    </r>
    <r>
      <rPr>
        <sz val="8"/>
        <color theme="1"/>
        <rFont val="Aptos Narrow"/>
        <family val="2"/>
        <scheme val="minor"/>
      </rPr>
      <t>(impuestos indirectos no incluidos)</t>
    </r>
    <r>
      <rPr>
        <sz val="11"/>
        <color theme="1"/>
        <rFont val="Aptos Narrow"/>
        <family val="2"/>
        <scheme val="minor"/>
      </rPr>
      <t xml:space="preserve">
</t>
    </r>
    <r>
      <rPr>
        <u/>
        <sz val="11"/>
        <color rgb="FFFF0000"/>
        <rFont val="Aptos Narrow"/>
        <family val="2"/>
        <scheme val="minor"/>
      </rPr>
      <t>INDICAR ESTE IMPORTE EN EL ESPACIO HABILITADO DE LA APLICACIÓN DE PRESENTACIÓN DE OFERTAS</t>
    </r>
  </si>
  <si>
    <t>≤</t>
  </si>
  <si>
    <r>
      <t xml:space="preserve">Importe Presupuesto base 
máximo de licitación 
</t>
    </r>
    <r>
      <rPr>
        <sz val="8"/>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</si>
  <si>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</si>
  <si>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LICT/99/024/2024/0144 - Contratación de las obras de instalación de grupo electrógeno en la sede social de FREMAP, Mutua Colaboradora con la Seguridad Social nº61, sito en Carretera de Pozuelo nº 61 de Majadahonda (Madrid)</t>
  </si>
  <si>
    <t>Importe</t>
  </si>
  <si>
    <t>RESUMEN</t>
  </si>
  <si>
    <t>CÓDIGO</t>
  </si>
  <si>
    <t>PrPres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</si>
</sst>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7" x14ac:knownFonts="1">
    <font>
      <sz val="11"/>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sz val="8"/>
      <color theme="1"/>
      <name val="Aptos Narrow"/>
      <family val="2"/>
      <scheme val="minor"/>
    </font>
    <font>
      <sz val="11"/>
      <name val="Aptos Narrow"/>
      <family val="2"/>
      <scheme val="minor"/>
    </font>
    <font>
      <b/>
      <sz val="12"/>
      <color theme="1"/>
      <name val="Aptos Narrow"/>
      <family val="2"/>
      <scheme val="minor"/>
    </font>
    <font>
      <u/>
      <sz val="11"/>
      <color rgb="FFFF0000"/>
      <name val="Aptos Narrow"/>
      <family val="2"/>
      <scheme val="minor"/>
    </font>
    <font>
      <sz val="12"/>
      <name val="Aptos Narrow"/>
      <family val="2"/>
      <scheme val="minor"/>
    </font>
    <font>
      <b/>
      <sz val="18"/>
      <color theme="1"/>
      <name val="Aptos Narrow"/>
      <family val="2"/>
      <scheme val="minor"/>
    </font>
    <font>
      <sz val="10"/>
      <name val="Aptos Narrow"/>
      <family val="2"/>
      <scheme val="minor"/>
    </font>
    <font>
      <sz val="8"/>
      <name val="Calibri"/>
      <family val="2"/>
    </font>
    <font>
      <sz val="10"/>
      <color theme="1"/>
      <name val="Aptos Narrow"/>
      <family val="2"/>
      <scheme val="minor"/>
    </font>
    <font>
      <b/>
      <sz val="11"/>
      <color theme="1"/>
      <name val="Arial"/>
      <family val="2"/>
    </font>
    <font>
      <b/>
      <sz val="8"/>
      <name val="Aptos Narrow"/>
      <family val="2"/>
      <scheme val="minor"/>
    </font>
    <font>
      <sz val="8"/>
      <name val="Aptos Narrow"/>
      <family val="2"/>
      <scheme val="minor"/>
    </font>
    <font>
      <sz val="11"/>
      <color theme="1"/>
      <name val="Aptos Narrow"/>
      <family val="2"/>
      <scheme val="minor"/>
    </font>
  </fonts>
  <fills count="11">
    <fill>
      <patternFill patternType="none"/>
    </fill>
    <fill>
      <patternFill patternType="gray125"/>
    </fill>
    <fill>
      <patternFill patternType="solid">
        <fgColor rgb="FF98C7AF"/>
        <bgColor indexed="64"/>
      </patternFill>
    </fill>
    <fill>
      <patternFill patternType="solid">
        <fgColor rgb="FFFFEDDB"/>
        <bgColor indexed="64"/>
      </patternFill>
    </fill>
    <fill>
      <patternFill patternType="solid">
        <fgColor rgb="FFC0C0C0"/>
        <bgColor indexed="64"/>
      </patternFill>
    </fill>
    <fill>
      <patternFill patternType="solid">
        <fgColor rgb="FFACD1BE"/>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
      <patternFill patternType="solid">
        <fgColor theme="3" tint="0.89999084444715716"/>
        <bgColor indexed="64"/>
      </patternFill>
    </fill>
    <fill>
      <patternFill patternType="solid">
        <fgColor indexed="44"/>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6" fillId="0" borderId="0" applyFont="0" applyFill="0" applyBorder="0" applyAlignment="0" applyProtection="0"/>
  </cellStyleXfs>
  <cellXfs count="51">
    <xf numFmtId="0" fontId="0" fillId="0" borderId="0" xfId="0"/>
    <xf numFmtId="0" fontId="0" fillId="0" borderId="0" xfId="0" applyProtection="1"/>
    <xf numFmtId="0" fontId="13" fillId="0" borderId="0" xfId="0" applyFont="1" applyAlignment="1" applyProtection="1">
      <alignment horizontal="center" vertical="top" wrapText="1"/>
    </xf>
    <xf numFmtId="0" fontId="2" fillId="0" borderId="0" xfId="0" applyFont="1" applyAlignment="1" applyProtection="1">
      <alignment vertical="top"/>
    </xf>
    <xf numFmtId="0" fontId="2" fillId="0" borderId="0" xfId="0" applyFont="1" applyAlignment="1" applyProtection="1">
      <alignment vertical="top" wrapText="1"/>
    </xf>
    <xf numFmtId="49" fontId="3" fillId="2" borderId="0" xfId="0" applyNumberFormat="1" applyFont="1" applyFill="1" applyAlignment="1" applyProtection="1">
      <alignment vertical="top"/>
    </xf>
    <xf numFmtId="49" fontId="3" fillId="2" borderId="0" xfId="0" applyNumberFormat="1" applyFont="1" applyFill="1" applyAlignment="1" applyProtection="1">
      <alignment vertical="top" wrapText="1"/>
    </xf>
    <xf numFmtId="3" fontId="14" fillId="2" borderId="0" xfId="0" applyNumberFormat="1" applyFont="1" applyFill="1" applyAlignment="1" applyProtection="1">
      <alignment vertical="top"/>
    </xf>
    <xf numFmtId="4" fontId="14" fillId="2" borderId="0" xfId="0" applyNumberFormat="1" applyFont="1" applyFill="1" applyAlignment="1" applyProtection="1">
      <alignment vertical="top"/>
    </xf>
    <xf numFmtId="49" fontId="4" fillId="3" borderId="0" xfId="0" applyNumberFormat="1" applyFont="1" applyFill="1" applyAlignment="1" applyProtection="1">
      <alignment vertical="top"/>
    </xf>
    <xf numFmtId="49" fontId="4" fillId="0" borderId="0" xfId="0" applyNumberFormat="1" applyFont="1" applyAlignment="1" applyProtection="1">
      <alignment vertical="top"/>
    </xf>
    <xf numFmtId="49" fontId="4" fillId="0" borderId="0" xfId="0" applyNumberFormat="1" applyFont="1" applyAlignment="1" applyProtection="1">
      <alignment vertical="top" wrapText="1"/>
    </xf>
    <xf numFmtId="4" fontId="15" fillId="0" borderId="0" xfId="0" applyNumberFormat="1" applyFont="1" applyAlignment="1" applyProtection="1">
      <alignment vertical="top"/>
    </xf>
    <xf numFmtId="0" fontId="4" fillId="0" borderId="0" xfId="0" applyFont="1" applyAlignment="1" applyProtection="1">
      <alignment vertical="top"/>
    </xf>
    <xf numFmtId="0" fontId="15" fillId="0" borderId="0" xfId="0" applyFont="1" applyAlignment="1" applyProtection="1">
      <alignment vertical="top"/>
    </xf>
    <xf numFmtId="49" fontId="3" fillId="0" borderId="0" xfId="0" applyNumberFormat="1" applyFont="1" applyAlignment="1" applyProtection="1">
      <alignment vertical="top" wrapText="1"/>
    </xf>
    <xf numFmtId="3" fontId="15" fillId="0" borderId="0" xfId="0" applyNumberFormat="1" applyFont="1" applyAlignment="1" applyProtection="1">
      <alignment vertical="top"/>
    </xf>
    <xf numFmtId="4" fontId="14" fillId="0" borderId="0" xfId="0" applyNumberFormat="1" applyFont="1" applyAlignment="1" applyProtection="1">
      <alignment vertical="top"/>
    </xf>
    <xf numFmtId="0" fontId="4" fillId="4" borderId="0" xfId="0" applyFont="1" applyFill="1" applyAlignment="1" applyProtection="1">
      <alignment vertical="top"/>
    </xf>
    <xf numFmtId="0" fontId="4" fillId="4" borderId="0" xfId="0" applyFont="1" applyFill="1" applyAlignment="1" applyProtection="1">
      <alignment vertical="top" wrapText="1"/>
    </xf>
    <xf numFmtId="0" fontId="15" fillId="4" borderId="0" xfId="0" applyFont="1" applyFill="1" applyAlignment="1" applyProtection="1">
      <alignment vertical="top"/>
    </xf>
    <xf numFmtId="49" fontId="3" fillId="5" borderId="0" xfId="0" applyNumberFormat="1" applyFont="1" applyFill="1" applyAlignment="1" applyProtection="1">
      <alignment vertical="top"/>
    </xf>
    <xf numFmtId="49" fontId="3" fillId="5" borderId="0" xfId="0" applyNumberFormat="1" applyFont="1" applyFill="1" applyAlignment="1" applyProtection="1">
      <alignment vertical="top" wrapText="1"/>
    </xf>
    <xf numFmtId="4" fontId="14" fillId="5" borderId="0" xfId="0" applyNumberFormat="1" applyFont="1" applyFill="1" applyAlignment="1" applyProtection="1">
      <alignment vertical="top"/>
    </xf>
    <xf numFmtId="0" fontId="5" fillId="0" borderId="0" xfId="0" applyFont="1" applyAlignment="1" applyProtection="1">
      <alignment vertical="center" wrapText="1"/>
    </xf>
    <xf numFmtId="0" fontId="0" fillId="0" borderId="0" xfId="0" applyAlignment="1" applyProtection="1">
      <alignment horizontal="center" vertical="center" wrapText="1"/>
    </xf>
    <xf numFmtId="0" fontId="5" fillId="0" borderId="0" xfId="0" applyFont="1" applyProtection="1"/>
    <xf numFmtId="44" fontId="5" fillId="0" borderId="0" xfId="0" applyNumberFormat="1" applyFont="1" applyAlignment="1" applyProtection="1">
      <alignment vertical="center" wrapText="1"/>
    </xf>
    <xf numFmtId="0" fontId="0" fillId="7" borderId="0" xfId="0" applyFill="1" applyAlignment="1" applyProtection="1">
      <alignment vertical="center" wrapText="1"/>
    </xf>
    <xf numFmtId="44" fontId="5" fillId="7" borderId="0" xfId="0" applyNumberFormat="1" applyFont="1" applyFill="1" applyAlignment="1" applyProtection="1">
      <alignment vertical="center" wrapText="1"/>
    </xf>
    <xf numFmtId="0" fontId="9" fillId="0" borderId="0" xfId="0" applyFont="1" applyAlignment="1" applyProtection="1">
      <alignment horizontal="center" vertical="center" wrapText="1"/>
    </xf>
    <xf numFmtId="44" fontId="6" fillId="0" borderId="1" xfId="0" applyNumberFormat="1" applyFont="1" applyBorder="1" applyAlignment="1" applyProtection="1">
      <alignment horizontal="center" vertical="center" wrapText="1"/>
    </xf>
    <xf numFmtId="0" fontId="0" fillId="0" borderId="0" xfId="0" applyAlignment="1" applyProtection="1">
      <alignment vertical="center" wrapText="1"/>
    </xf>
    <xf numFmtId="0" fontId="12" fillId="0" borderId="0" xfId="0" applyFont="1" applyAlignment="1" applyProtection="1">
      <alignment vertical="center" wrapText="1"/>
    </xf>
    <xf numFmtId="49" fontId="3" fillId="10" borderId="1" xfId="0" applyNumberFormat="1" applyFont="1" applyFill="1" applyBorder="1" applyAlignment="1">
      <alignment horizontal="center" vertical="top"/>
    </xf>
    <xf numFmtId="44" fontId="3" fillId="10" borderId="1" xfId="1" applyFont="1" applyFill="1" applyBorder="1" applyAlignment="1">
      <alignment horizontal="center" vertical="top"/>
    </xf>
    <xf numFmtId="0" fontId="15" fillId="9" borderId="0" xfId="0" applyNumberFormat="1" applyFont="1" applyFill="1" applyAlignment="1" applyProtection="1">
      <alignment vertical="top"/>
      <protection locked="0"/>
    </xf>
    <xf numFmtId="2" fontId="0" fillId="0" borderId="0" xfId="0" applyNumberFormat="1" applyProtection="1"/>
    <xf numFmtId="0" fontId="0" fillId="8" borderId="0" xfId="0" applyFill="1" applyAlignment="1" applyProtection="1">
      <alignment horizontal="center" vertical="center" wrapText="1"/>
    </xf>
    <xf numFmtId="0" fontId="10" fillId="0" borderId="1" xfId="0" applyFont="1" applyBorder="1" applyAlignment="1" applyProtection="1">
      <alignment horizontal="center" vertical="center" wrapText="1"/>
    </xf>
    <xf numFmtId="0" fontId="0" fillId="0" borderId="1" xfId="0" applyBorder="1" applyAlignment="1" applyProtection="1">
      <alignment horizontal="center" vertical="center" wrapText="1"/>
    </xf>
    <xf numFmtId="0" fontId="13" fillId="0" borderId="0" xfId="0" applyFont="1" applyAlignment="1" applyProtection="1">
      <alignment horizontal="center" vertical="top" wrapText="1"/>
    </xf>
    <xf numFmtId="0" fontId="12" fillId="0" borderId="1" xfId="0" applyFont="1" applyBorder="1" applyAlignment="1" applyProtection="1">
      <alignment horizontal="center" vertical="center" wrapText="1"/>
    </xf>
    <xf numFmtId="0" fontId="0" fillId="6" borderId="1" xfId="0" applyFill="1" applyBorder="1" applyAlignment="1" applyProtection="1">
      <alignment horizontal="center" vertical="center" wrapText="1"/>
    </xf>
    <xf numFmtId="44" fontId="5" fillId="0" borderId="1" xfId="0" applyNumberFormat="1" applyFont="1" applyBorder="1" applyAlignment="1" applyProtection="1">
      <alignment horizontal="center" vertical="center" wrapText="1"/>
    </xf>
    <xf numFmtId="0" fontId="0" fillId="7" borderId="2" xfId="0" applyFill="1" applyBorder="1" applyAlignment="1" applyProtection="1">
      <alignment horizontal="center" vertical="center" wrapText="1"/>
    </xf>
    <xf numFmtId="0" fontId="0" fillId="7" borderId="3" xfId="0" applyFill="1" applyBorder="1" applyAlignment="1" applyProtection="1">
      <alignment horizontal="center" vertical="center" wrapText="1"/>
    </xf>
    <xf numFmtId="0" fontId="0" fillId="7" borderId="4" xfId="0" applyFill="1" applyBorder="1" applyAlignment="1" applyProtection="1">
      <alignment horizontal="center" vertical="center" wrapText="1"/>
    </xf>
    <xf numFmtId="0" fontId="0" fillId="6" borderId="2" xfId="0" applyFill="1" applyBorder="1" applyAlignment="1" applyProtection="1">
      <alignment horizontal="center" vertical="center" wrapText="1"/>
    </xf>
    <xf numFmtId="0" fontId="0" fillId="6" borderId="4" xfId="0" applyFill="1" applyBorder="1" applyAlignment="1" applyProtection="1">
      <alignment horizontal="center" vertical="center" wrapText="1"/>
    </xf>
    <xf numFmtId="44" fontId="8" fillId="0" borderId="1" xfId="0" applyNumberFormat="1" applyFont="1" applyBorder="1" applyAlignment="1" applyProtection="1">
      <alignment horizontal="center" vertical="center" wrapText="1"/>
    </xf>
  </cellXfs>
  <cellStyles count="2">
    <cellStyle name="Moneda" xfId="1" builtinId="4"/>
    <cellStyle name="Normal" xfId="0" builtinId="0"/>
  </cellStyles>
  <dxfs count="16">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409574</xdr:colOff>
      <xdr:row>110</xdr:row>
      <xdr:rowOff>19050</xdr:rowOff>
    </xdr:from>
    <xdr:to>
      <xdr:col>4</xdr:col>
      <xdr:colOff>129886</xdr:colOff>
      <xdr:row>110</xdr:row>
      <xdr:rowOff>257175</xdr:rowOff>
    </xdr:to>
    <xdr:sp macro="" textlink="">
      <xdr:nvSpPr>
        <xdr:cNvPr id="2" name="Flecha: hacia arriba 1">
          <a:extLst>
            <a:ext uri="{FF2B5EF4-FFF2-40B4-BE49-F238E27FC236}">
              <a16:creationId xmlns:a16="http://schemas.microsoft.com/office/drawing/2014/main" id="{D1FA2BDE-C281-4123-AA7C-DE17EA3A3F1C}"/>
            </a:ext>
          </a:extLst>
        </xdr:cNvPr>
        <xdr:cNvSpPr/>
      </xdr:nvSpPr>
      <xdr:spPr>
        <a:xfrm>
          <a:off x="4098924" y="702040125"/>
          <a:ext cx="866487" cy="1587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409574</xdr:colOff>
      <xdr:row>19</xdr:row>
      <xdr:rowOff>19050</xdr:rowOff>
    </xdr:from>
    <xdr:to>
      <xdr:col>3</xdr:col>
      <xdr:colOff>129886</xdr:colOff>
      <xdr:row>19</xdr:row>
      <xdr:rowOff>257175</xdr:rowOff>
    </xdr:to>
    <xdr:sp macro="" textlink="">
      <xdr:nvSpPr>
        <xdr:cNvPr id="2" name="Flecha: hacia arriba 1">
          <a:extLst>
            <a:ext uri="{FF2B5EF4-FFF2-40B4-BE49-F238E27FC236}">
              <a16:creationId xmlns:a16="http://schemas.microsoft.com/office/drawing/2014/main" id="{EDE32D72-8B6D-49CD-8115-FC7284036354}"/>
            </a:ext>
          </a:extLst>
        </xdr:cNvPr>
        <xdr:cNvSpPr/>
      </xdr:nvSpPr>
      <xdr:spPr>
        <a:xfrm>
          <a:off x="1822449" y="4762500"/>
          <a:ext cx="3466812" cy="1587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29631-FBC3-4648-951F-22C7FACD798B}">
  <dimension ref="A1:L113"/>
  <sheetViews>
    <sheetView tabSelected="1" topLeftCell="C1" zoomScale="178" workbookViewId="0">
      <selection activeCell="F5" sqref="F5"/>
    </sheetView>
  </sheetViews>
  <sheetFormatPr baseColWidth="10" defaultRowHeight="14.5" x14ac:dyDescent="0.35"/>
  <cols>
    <col min="1" max="1" width="10.36328125" style="1" bestFit="1" customWidth="1"/>
    <col min="2" max="2" width="5.90625" style="1" customWidth="1"/>
    <col min="3" max="3" width="3.90625" style="1" customWidth="1"/>
    <col min="4" max="4" width="53.7265625" style="1" customWidth="1"/>
    <col min="5" max="5" width="8.36328125" style="1" customWidth="1"/>
    <col min="6" max="6" width="10.6328125" style="1" customWidth="1"/>
    <col min="7" max="7" width="8.1796875" style="1" bestFit="1" customWidth="1"/>
    <col min="8" max="8" width="17.08984375" style="1" customWidth="1"/>
    <col min="9" max="16384" width="10.90625" style="1"/>
  </cols>
  <sheetData>
    <row r="1" spans="1:12" x14ac:dyDescent="0.35">
      <c r="A1" s="41" t="s">
        <v>147</v>
      </c>
      <c r="B1" s="41"/>
      <c r="C1" s="41"/>
      <c r="D1" s="41"/>
      <c r="E1" s="41"/>
      <c r="F1" s="41"/>
      <c r="G1" s="41"/>
      <c r="H1" s="41"/>
      <c r="I1" s="41"/>
      <c r="J1" s="41"/>
      <c r="K1" s="41"/>
      <c r="L1" s="41"/>
    </row>
    <row r="2" spans="1:12" x14ac:dyDescent="0.35">
      <c r="A2" s="41"/>
      <c r="B2" s="41"/>
      <c r="C2" s="41"/>
      <c r="D2" s="41"/>
      <c r="E2" s="41"/>
      <c r="F2" s="41"/>
      <c r="G2" s="41"/>
      <c r="H2" s="41"/>
      <c r="I2" s="41"/>
      <c r="J2" s="41"/>
      <c r="K2" s="41"/>
      <c r="L2" s="41"/>
    </row>
    <row r="3" spans="1:12" x14ac:dyDescent="0.35">
      <c r="A3" s="2"/>
      <c r="B3" s="2"/>
      <c r="C3" s="2"/>
      <c r="D3" s="2"/>
      <c r="E3" s="2"/>
      <c r="F3" s="2"/>
      <c r="G3" s="2"/>
      <c r="H3" s="2"/>
      <c r="I3" s="2"/>
      <c r="J3" s="2"/>
      <c r="K3" s="2"/>
      <c r="L3" s="2"/>
    </row>
    <row r="4" spans="1:12" x14ac:dyDescent="0.35">
      <c r="A4" s="3" t="s">
        <v>0</v>
      </c>
      <c r="B4" s="3" t="s">
        <v>1</v>
      </c>
      <c r="C4" s="3" t="s">
        <v>2</v>
      </c>
      <c r="D4" s="4" t="s">
        <v>3</v>
      </c>
      <c r="E4" s="3" t="s">
        <v>4</v>
      </c>
      <c r="F4" s="3" t="s">
        <v>151</v>
      </c>
      <c r="G4" s="3" t="s">
        <v>5</v>
      </c>
    </row>
    <row r="5" spans="1:12" x14ac:dyDescent="0.35">
      <c r="A5" s="5" t="s">
        <v>6</v>
      </c>
      <c r="B5" s="5" t="s">
        <v>7</v>
      </c>
      <c r="C5" s="5" t="s">
        <v>8</v>
      </c>
      <c r="D5" s="6" t="s">
        <v>9</v>
      </c>
      <c r="E5" s="7">
        <f>E12</f>
        <v>1</v>
      </c>
      <c r="F5" s="8">
        <f>F12</f>
        <v>0</v>
      </c>
      <c r="G5" s="8">
        <f>G12</f>
        <v>0</v>
      </c>
    </row>
    <row r="6" spans="1:12" x14ac:dyDescent="0.35">
      <c r="A6" s="9" t="s">
        <v>10</v>
      </c>
      <c r="B6" s="10" t="s">
        <v>11</v>
      </c>
      <c r="C6" s="10" t="s">
        <v>12</v>
      </c>
      <c r="D6" s="11" t="s">
        <v>13</v>
      </c>
      <c r="E6" s="12">
        <v>10</v>
      </c>
      <c r="F6" s="36"/>
      <c r="G6" s="12">
        <f>ROUND(E6*F6,2)</f>
        <v>0</v>
      </c>
      <c r="H6" s="38" t="str">
        <f t="shared" ref="H6" si="0">IF(F6&lt;=0,"INDICAR PRECIO","PRECIO INDICADO")</f>
        <v>INDICAR PRECIO</v>
      </c>
      <c r="I6" s="38"/>
      <c r="J6" s="37"/>
    </row>
    <row r="7" spans="1:12" ht="42" x14ac:dyDescent="0.35">
      <c r="A7" s="13"/>
      <c r="B7" s="13"/>
      <c r="C7" s="13"/>
      <c r="D7" s="11" t="s">
        <v>14</v>
      </c>
      <c r="E7" s="14"/>
      <c r="F7" s="14"/>
      <c r="G7" s="14"/>
    </row>
    <row r="8" spans="1:12" x14ac:dyDescent="0.35">
      <c r="A8" s="9" t="s">
        <v>15</v>
      </c>
      <c r="B8" s="10" t="s">
        <v>11</v>
      </c>
      <c r="C8" s="10" t="s">
        <v>16</v>
      </c>
      <c r="D8" s="11" t="s">
        <v>17</v>
      </c>
      <c r="E8" s="12">
        <v>10</v>
      </c>
      <c r="F8" s="36"/>
      <c r="G8" s="12">
        <f>ROUND(E8*F8,2)</f>
        <v>0</v>
      </c>
      <c r="H8" s="38" t="str">
        <f t="shared" ref="H8" si="1">IF(F8&lt;=0,"INDICAR PRECIO","PRECIO INDICADO")</f>
        <v>INDICAR PRECIO</v>
      </c>
      <c r="I8" s="38"/>
    </row>
    <row r="9" spans="1:12" ht="42" x14ac:dyDescent="0.35">
      <c r="A9" s="13"/>
      <c r="B9" s="13"/>
      <c r="C9" s="13"/>
      <c r="D9" s="11" t="s">
        <v>18</v>
      </c>
      <c r="E9" s="14"/>
      <c r="F9" s="14"/>
      <c r="G9" s="14"/>
    </row>
    <row r="10" spans="1:12" x14ac:dyDescent="0.35">
      <c r="A10" s="9" t="s">
        <v>19</v>
      </c>
      <c r="B10" s="10" t="s">
        <v>11</v>
      </c>
      <c r="C10" s="10" t="s">
        <v>20</v>
      </c>
      <c r="D10" s="11" t="s">
        <v>21</v>
      </c>
      <c r="E10" s="12">
        <v>1</v>
      </c>
      <c r="F10" s="36"/>
      <c r="G10" s="12">
        <f>ROUND(E10*F10,2)</f>
        <v>0</v>
      </c>
      <c r="H10" s="38" t="str">
        <f t="shared" ref="H10" si="2">IF(F10&lt;=0,"INDICAR PRECIO","PRECIO INDICADO")</f>
        <v>INDICAR PRECIO</v>
      </c>
      <c r="I10" s="38"/>
    </row>
    <row r="11" spans="1:12" ht="21" x14ac:dyDescent="0.35">
      <c r="A11" s="13"/>
      <c r="B11" s="13"/>
      <c r="C11" s="13"/>
      <c r="D11" s="11" t="s">
        <v>22</v>
      </c>
      <c r="E11" s="14"/>
      <c r="F11" s="14"/>
      <c r="G11" s="14"/>
    </row>
    <row r="12" spans="1:12" x14ac:dyDescent="0.35">
      <c r="A12" s="13"/>
      <c r="B12" s="13"/>
      <c r="C12" s="13"/>
      <c r="D12" s="15" t="s">
        <v>23</v>
      </c>
      <c r="E12" s="16">
        <v>1</v>
      </c>
      <c r="F12" s="17">
        <f>G6+G8+G10</f>
        <v>0</v>
      </c>
      <c r="G12" s="17">
        <f>ROUND(E12*F12,2)</f>
        <v>0</v>
      </c>
    </row>
    <row r="13" spans="1:12" ht="1" customHeight="1" x14ac:dyDescent="0.35">
      <c r="A13" s="18"/>
      <c r="B13" s="18"/>
      <c r="C13" s="18"/>
      <c r="D13" s="19"/>
      <c r="E13" s="20"/>
      <c r="F13" s="20"/>
      <c r="G13" s="20"/>
    </row>
    <row r="14" spans="1:12" x14ac:dyDescent="0.35">
      <c r="A14" s="5" t="s">
        <v>24</v>
      </c>
      <c r="B14" s="5" t="s">
        <v>7</v>
      </c>
      <c r="C14" s="5" t="s">
        <v>8</v>
      </c>
      <c r="D14" s="6" t="s">
        <v>25</v>
      </c>
      <c r="E14" s="7">
        <f>E19</f>
        <v>1</v>
      </c>
      <c r="F14" s="8">
        <f>F19</f>
        <v>0</v>
      </c>
      <c r="G14" s="8">
        <f>G19</f>
        <v>0</v>
      </c>
    </row>
    <row r="15" spans="1:12" x14ac:dyDescent="0.35">
      <c r="A15" s="9" t="s">
        <v>26</v>
      </c>
      <c r="B15" s="10" t="s">
        <v>11</v>
      </c>
      <c r="C15" s="10" t="s">
        <v>27</v>
      </c>
      <c r="D15" s="11" t="s">
        <v>25</v>
      </c>
      <c r="E15" s="12">
        <v>1</v>
      </c>
      <c r="F15" s="36"/>
      <c r="G15" s="12">
        <f>ROUND(E15*F15,2)</f>
        <v>0</v>
      </c>
      <c r="H15" s="38" t="str">
        <f t="shared" ref="H15" si="3">IF(F15&lt;=0,"INDICAR PRECIO","PRECIO INDICADO")</f>
        <v>INDICAR PRECIO</v>
      </c>
      <c r="I15" s="38"/>
    </row>
    <row r="16" spans="1:12" ht="84" x14ac:dyDescent="0.35">
      <c r="A16" s="13"/>
      <c r="B16" s="13"/>
      <c r="C16" s="13"/>
      <c r="D16" s="11" t="s">
        <v>28</v>
      </c>
      <c r="E16" s="14"/>
      <c r="F16" s="14"/>
      <c r="G16" s="14"/>
    </row>
    <row r="17" spans="1:9" x14ac:dyDescent="0.35">
      <c r="A17" s="9" t="s">
        <v>29</v>
      </c>
      <c r="B17" s="10" t="s">
        <v>11</v>
      </c>
      <c r="C17" s="10" t="s">
        <v>16</v>
      </c>
      <c r="D17" s="11" t="s">
        <v>30</v>
      </c>
      <c r="E17" s="12">
        <v>1</v>
      </c>
      <c r="F17" s="36"/>
      <c r="G17" s="12">
        <f>ROUND(E17*F17,2)</f>
        <v>0</v>
      </c>
      <c r="H17" s="38" t="str">
        <f t="shared" ref="H17" si="4">IF(F17&lt;=0,"INDICAR PRECIO","PRECIO INDICADO")</f>
        <v>INDICAR PRECIO</v>
      </c>
      <c r="I17" s="38"/>
    </row>
    <row r="18" spans="1:9" x14ac:dyDescent="0.35">
      <c r="A18" s="13"/>
      <c r="B18" s="13"/>
      <c r="C18" s="13"/>
      <c r="D18" s="11" t="s">
        <v>31</v>
      </c>
      <c r="E18" s="14"/>
      <c r="F18" s="14"/>
      <c r="G18" s="14"/>
    </row>
    <row r="19" spans="1:9" x14ac:dyDescent="0.35">
      <c r="A19" s="13"/>
      <c r="B19" s="13"/>
      <c r="C19" s="13"/>
      <c r="D19" s="15" t="s">
        <v>32</v>
      </c>
      <c r="E19" s="16">
        <v>1</v>
      </c>
      <c r="F19" s="17">
        <f>G15+G17</f>
        <v>0</v>
      </c>
      <c r="G19" s="17">
        <f>ROUND(E19*F19,2)</f>
        <v>0</v>
      </c>
    </row>
    <row r="20" spans="1:9" ht="1" customHeight="1" x14ac:dyDescent="0.35">
      <c r="A20" s="18"/>
      <c r="B20" s="18"/>
      <c r="C20" s="18"/>
      <c r="D20" s="19"/>
      <c r="E20" s="20"/>
      <c r="F20" s="20"/>
      <c r="G20" s="20"/>
    </row>
    <row r="21" spans="1:9" x14ac:dyDescent="0.35">
      <c r="A21" s="5" t="s">
        <v>33</v>
      </c>
      <c r="B21" s="5" t="s">
        <v>7</v>
      </c>
      <c r="C21" s="5" t="s">
        <v>8</v>
      </c>
      <c r="D21" s="6" t="s">
        <v>34</v>
      </c>
      <c r="E21" s="7">
        <f>E28</f>
        <v>1</v>
      </c>
      <c r="F21" s="8">
        <f>F28</f>
        <v>0</v>
      </c>
      <c r="G21" s="8">
        <f>G28</f>
        <v>0</v>
      </c>
    </row>
    <row r="22" spans="1:9" x14ac:dyDescent="0.35">
      <c r="A22" s="9" t="s">
        <v>35</v>
      </c>
      <c r="B22" s="10" t="s">
        <v>11</v>
      </c>
      <c r="C22" s="10" t="s">
        <v>8</v>
      </c>
      <c r="D22" s="11" t="s">
        <v>36</v>
      </c>
      <c r="E22" s="12">
        <v>1</v>
      </c>
      <c r="F22" s="36"/>
      <c r="G22" s="12">
        <f>ROUND(E22*F22,2)</f>
        <v>0</v>
      </c>
      <c r="H22" s="38" t="str">
        <f t="shared" ref="H22" si="5">IF(F22&lt;=0,"INDICAR PRECIO","PRECIO INDICADO")</f>
        <v>INDICAR PRECIO</v>
      </c>
      <c r="I22" s="38"/>
    </row>
    <row r="23" spans="1:9" ht="21" x14ac:dyDescent="0.35">
      <c r="A23" s="13"/>
      <c r="B23" s="13"/>
      <c r="C23" s="13"/>
      <c r="D23" s="11" t="s">
        <v>37</v>
      </c>
      <c r="E23" s="14"/>
      <c r="F23" s="14"/>
      <c r="G23" s="14"/>
    </row>
    <row r="24" spans="1:9" x14ac:dyDescent="0.35">
      <c r="A24" s="9" t="s">
        <v>38</v>
      </c>
      <c r="B24" s="10" t="s">
        <v>11</v>
      </c>
      <c r="C24" s="10" t="s">
        <v>8</v>
      </c>
      <c r="D24" s="11" t="s">
        <v>39</v>
      </c>
      <c r="E24" s="12">
        <v>6</v>
      </c>
      <c r="F24" s="36"/>
      <c r="G24" s="12">
        <f>ROUND(E24*F24,2)</f>
        <v>0</v>
      </c>
      <c r="H24" s="38" t="str">
        <f t="shared" ref="H24" si="6">IF(F24&lt;=0,"INDICAR PRECIO","PRECIO INDICADO")</f>
        <v>INDICAR PRECIO</v>
      </c>
      <c r="I24" s="38"/>
    </row>
    <row r="25" spans="1:9" ht="42" x14ac:dyDescent="0.35">
      <c r="A25" s="13"/>
      <c r="B25" s="13"/>
      <c r="C25" s="13"/>
      <c r="D25" s="11" t="s">
        <v>40</v>
      </c>
      <c r="E25" s="14"/>
      <c r="F25" s="14"/>
      <c r="G25" s="14"/>
    </row>
    <row r="26" spans="1:9" x14ac:dyDescent="0.35">
      <c r="A26" s="9" t="s">
        <v>41</v>
      </c>
      <c r="B26" s="10" t="s">
        <v>11</v>
      </c>
      <c r="C26" s="10" t="s">
        <v>8</v>
      </c>
      <c r="D26" s="11" t="s">
        <v>42</v>
      </c>
      <c r="E26" s="12">
        <v>6</v>
      </c>
      <c r="F26" s="36"/>
      <c r="G26" s="12">
        <f>ROUND(E26*F26,2)</f>
        <v>0</v>
      </c>
      <c r="H26" s="38" t="str">
        <f t="shared" ref="H26" si="7">IF(F26&lt;=0,"INDICAR PRECIO","PRECIO INDICADO")</f>
        <v>INDICAR PRECIO</v>
      </c>
      <c r="I26" s="38"/>
    </row>
    <row r="27" spans="1:9" ht="21" x14ac:dyDescent="0.35">
      <c r="A27" s="13"/>
      <c r="B27" s="13"/>
      <c r="C27" s="13"/>
      <c r="D27" s="11" t="s">
        <v>43</v>
      </c>
      <c r="E27" s="14"/>
      <c r="F27" s="14"/>
      <c r="G27" s="14"/>
    </row>
    <row r="28" spans="1:9" x14ac:dyDescent="0.35">
      <c r="A28" s="13"/>
      <c r="B28" s="13"/>
      <c r="C28" s="13"/>
      <c r="D28" s="15" t="s">
        <v>44</v>
      </c>
      <c r="E28" s="16">
        <v>1</v>
      </c>
      <c r="F28" s="17">
        <f>G22+G24+G26</f>
        <v>0</v>
      </c>
      <c r="G28" s="17">
        <f>ROUND(E28*F28,2)</f>
        <v>0</v>
      </c>
    </row>
    <row r="29" spans="1:9" ht="1" customHeight="1" x14ac:dyDescent="0.35">
      <c r="A29" s="18"/>
      <c r="B29" s="18"/>
      <c r="C29" s="18"/>
      <c r="D29" s="19"/>
      <c r="E29" s="20"/>
      <c r="F29" s="20"/>
      <c r="G29" s="20"/>
    </row>
    <row r="30" spans="1:9" x14ac:dyDescent="0.35">
      <c r="A30" s="5" t="s">
        <v>45</v>
      </c>
      <c r="B30" s="5" t="s">
        <v>7</v>
      </c>
      <c r="C30" s="5" t="s">
        <v>8</v>
      </c>
      <c r="D30" s="6" t="s">
        <v>46</v>
      </c>
      <c r="E30" s="7">
        <f>E43</f>
        <v>1</v>
      </c>
      <c r="F30" s="8">
        <f>F43</f>
        <v>0</v>
      </c>
      <c r="G30" s="8">
        <f>G43</f>
        <v>0</v>
      </c>
    </row>
    <row r="31" spans="1:9" x14ac:dyDescent="0.35">
      <c r="A31" s="9" t="s">
        <v>47</v>
      </c>
      <c r="B31" s="10" t="s">
        <v>11</v>
      </c>
      <c r="C31" s="10" t="s">
        <v>8</v>
      </c>
      <c r="D31" s="11" t="s">
        <v>48</v>
      </c>
      <c r="E31" s="12">
        <v>1</v>
      </c>
      <c r="F31" s="36"/>
      <c r="G31" s="12">
        <f>ROUND(E31*F31,2)</f>
        <v>0</v>
      </c>
      <c r="H31" s="38" t="str">
        <f t="shared" ref="H31" si="8">IF(F31&lt;=0,"INDICAR PRECIO","PRECIO INDICADO")</f>
        <v>INDICAR PRECIO</v>
      </c>
      <c r="I31" s="38"/>
    </row>
    <row r="32" spans="1:9" ht="105" x14ac:dyDescent="0.35">
      <c r="A32" s="13"/>
      <c r="B32" s="13"/>
      <c r="C32" s="13"/>
      <c r="D32" s="11" t="s">
        <v>49</v>
      </c>
      <c r="E32" s="14"/>
      <c r="F32" s="14"/>
      <c r="G32" s="14"/>
    </row>
    <row r="33" spans="1:9" x14ac:dyDescent="0.35">
      <c r="A33" s="9" t="s">
        <v>50</v>
      </c>
      <c r="B33" s="10" t="s">
        <v>11</v>
      </c>
      <c r="C33" s="10" t="s">
        <v>8</v>
      </c>
      <c r="D33" s="11" t="s">
        <v>51</v>
      </c>
      <c r="E33" s="12">
        <v>1</v>
      </c>
      <c r="F33" s="36"/>
      <c r="G33" s="12">
        <f>ROUND(E33*F33,2)</f>
        <v>0</v>
      </c>
      <c r="H33" s="38" t="str">
        <f t="shared" ref="H33" si="9">IF(F33&lt;=0,"INDICAR PRECIO","PRECIO INDICADO")</f>
        <v>INDICAR PRECIO</v>
      </c>
      <c r="I33" s="38"/>
    </row>
    <row r="34" spans="1:9" ht="21" x14ac:dyDescent="0.35">
      <c r="A34" s="13"/>
      <c r="B34" s="13"/>
      <c r="C34" s="13"/>
      <c r="D34" s="11" t="s">
        <v>52</v>
      </c>
      <c r="E34" s="14"/>
      <c r="F34" s="14"/>
      <c r="G34" s="14"/>
    </row>
    <row r="35" spans="1:9" x14ac:dyDescent="0.35">
      <c r="A35" s="9" t="s">
        <v>53</v>
      </c>
      <c r="B35" s="10" t="s">
        <v>11</v>
      </c>
      <c r="C35" s="10" t="s">
        <v>8</v>
      </c>
      <c r="D35" s="11" t="s">
        <v>54</v>
      </c>
      <c r="E35" s="12">
        <v>1</v>
      </c>
      <c r="F35" s="36"/>
      <c r="G35" s="12">
        <f>ROUND(E35*F35,2)</f>
        <v>0</v>
      </c>
      <c r="H35" s="38" t="str">
        <f t="shared" ref="H35" si="10">IF(F35&lt;=0,"INDICAR PRECIO","PRECIO INDICADO")</f>
        <v>INDICAR PRECIO</v>
      </c>
      <c r="I35" s="38"/>
    </row>
    <row r="36" spans="1:9" ht="21" x14ac:dyDescent="0.35">
      <c r="A36" s="13"/>
      <c r="B36" s="13"/>
      <c r="C36" s="13"/>
      <c r="D36" s="11" t="s">
        <v>55</v>
      </c>
      <c r="E36" s="14"/>
      <c r="F36" s="14"/>
      <c r="G36" s="14"/>
    </row>
    <row r="37" spans="1:9" x14ac:dyDescent="0.35">
      <c r="A37" s="9" t="s">
        <v>56</v>
      </c>
      <c r="B37" s="10" t="s">
        <v>11</v>
      </c>
      <c r="C37" s="10" t="s">
        <v>8</v>
      </c>
      <c r="D37" s="11" t="s">
        <v>57</v>
      </c>
      <c r="E37" s="12">
        <v>1</v>
      </c>
      <c r="F37" s="36"/>
      <c r="G37" s="12">
        <f>ROUND(E37*F37,2)</f>
        <v>0</v>
      </c>
      <c r="H37" s="38" t="str">
        <f t="shared" ref="H37" si="11">IF(F37&lt;=0,"INDICAR PRECIO","PRECIO INDICADO")</f>
        <v>INDICAR PRECIO</v>
      </c>
      <c r="I37" s="38"/>
    </row>
    <row r="38" spans="1:9" ht="21" x14ac:dyDescent="0.35">
      <c r="A38" s="13"/>
      <c r="B38" s="13"/>
      <c r="C38" s="13"/>
      <c r="D38" s="11" t="s">
        <v>58</v>
      </c>
      <c r="E38" s="14"/>
      <c r="F38" s="14"/>
      <c r="G38" s="14"/>
    </row>
    <row r="39" spans="1:9" x14ac:dyDescent="0.35">
      <c r="A39" s="9" t="s">
        <v>59</v>
      </c>
      <c r="B39" s="10" t="s">
        <v>11</v>
      </c>
      <c r="C39" s="10" t="s">
        <v>8</v>
      </c>
      <c r="D39" s="11" t="s">
        <v>60</v>
      </c>
      <c r="E39" s="12">
        <v>1</v>
      </c>
      <c r="F39" s="36"/>
      <c r="G39" s="12">
        <f>ROUND(E39*F39,2)</f>
        <v>0</v>
      </c>
      <c r="H39" s="38" t="str">
        <f t="shared" ref="H39" si="12">IF(F39&lt;=0,"INDICAR PRECIO","PRECIO INDICADO")</f>
        <v>INDICAR PRECIO</v>
      </c>
      <c r="I39" s="38"/>
    </row>
    <row r="40" spans="1:9" x14ac:dyDescent="0.35">
      <c r="A40" s="13"/>
      <c r="B40" s="13"/>
      <c r="C40" s="13"/>
      <c r="D40" s="11" t="s">
        <v>61</v>
      </c>
      <c r="E40" s="14"/>
      <c r="F40" s="14"/>
      <c r="G40" s="14"/>
    </row>
    <row r="41" spans="1:9" x14ac:dyDescent="0.35">
      <c r="A41" s="9" t="s">
        <v>62</v>
      </c>
      <c r="B41" s="10" t="s">
        <v>11</v>
      </c>
      <c r="C41" s="10" t="s">
        <v>8</v>
      </c>
      <c r="D41" s="11" t="s">
        <v>63</v>
      </c>
      <c r="E41" s="12">
        <v>1</v>
      </c>
      <c r="F41" s="36"/>
      <c r="G41" s="12">
        <f>ROUND(E41*F41,2)</f>
        <v>0</v>
      </c>
      <c r="H41" s="38" t="str">
        <f t="shared" ref="H41" si="13">IF(F41&lt;=0,"INDICAR PRECIO","PRECIO INDICADO")</f>
        <v>INDICAR PRECIO</v>
      </c>
      <c r="I41" s="38"/>
    </row>
    <row r="42" spans="1:9" ht="42" x14ac:dyDescent="0.35">
      <c r="A42" s="13"/>
      <c r="B42" s="13"/>
      <c r="C42" s="13"/>
      <c r="D42" s="11" t="s">
        <v>64</v>
      </c>
      <c r="E42" s="14"/>
      <c r="F42" s="14"/>
      <c r="G42" s="14"/>
    </row>
    <row r="43" spans="1:9" x14ac:dyDescent="0.35">
      <c r="A43" s="13"/>
      <c r="B43" s="13"/>
      <c r="C43" s="13"/>
      <c r="D43" s="15" t="s">
        <v>65</v>
      </c>
      <c r="E43" s="16">
        <v>1</v>
      </c>
      <c r="F43" s="17">
        <f>G31+G33+G35+G37+G39+G41</f>
        <v>0</v>
      </c>
      <c r="G43" s="17">
        <f>ROUND(E43*F43,2)</f>
        <v>0</v>
      </c>
    </row>
    <row r="44" spans="1:9" ht="1" customHeight="1" x14ac:dyDescent="0.35">
      <c r="A44" s="18"/>
      <c r="B44" s="18"/>
      <c r="C44" s="18"/>
      <c r="D44" s="19"/>
      <c r="E44" s="20"/>
      <c r="F44" s="20"/>
      <c r="G44" s="20"/>
    </row>
    <row r="45" spans="1:9" x14ac:dyDescent="0.35">
      <c r="A45" s="5" t="s">
        <v>66</v>
      </c>
      <c r="B45" s="5" t="s">
        <v>7</v>
      </c>
      <c r="C45" s="5" t="s">
        <v>8</v>
      </c>
      <c r="D45" s="6" t="s">
        <v>67</v>
      </c>
      <c r="E45" s="7">
        <f>E54</f>
        <v>1</v>
      </c>
      <c r="F45" s="8">
        <f>F54</f>
        <v>0</v>
      </c>
      <c r="G45" s="8">
        <f>G54</f>
        <v>0</v>
      </c>
    </row>
    <row r="46" spans="1:9" x14ac:dyDescent="0.35">
      <c r="A46" s="9" t="s">
        <v>68</v>
      </c>
      <c r="B46" s="10" t="s">
        <v>11</v>
      </c>
      <c r="C46" s="10" t="s">
        <v>16</v>
      </c>
      <c r="D46" s="11" t="s">
        <v>69</v>
      </c>
      <c r="E46" s="12">
        <v>10</v>
      </c>
      <c r="F46" s="36"/>
      <c r="G46" s="12">
        <f>ROUND(E46*F46,2)</f>
        <v>0</v>
      </c>
      <c r="H46" s="38" t="str">
        <f t="shared" ref="H46" si="14">IF(F46&lt;=0,"INDICAR PRECIO","PRECIO INDICADO")</f>
        <v>INDICAR PRECIO</v>
      </c>
      <c r="I46" s="38"/>
    </row>
    <row r="47" spans="1:9" ht="63" x14ac:dyDescent="0.35">
      <c r="A47" s="13"/>
      <c r="B47" s="13"/>
      <c r="C47" s="13"/>
      <c r="D47" s="11" t="s">
        <v>70</v>
      </c>
      <c r="E47" s="14"/>
      <c r="F47" s="14"/>
      <c r="G47" s="14"/>
    </row>
    <row r="48" spans="1:9" x14ac:dyDescent="0.35">
      <c r="A48" s="9" t="s">
        <v>71</v>
      </c>
      <c r="B48" s="10" t="s">
        <v>11</v>
      </c>
      <c r="C48" s="10" t="s">
        <v>16</v>
      </c>
      <c r="D48" s="11" t="s">
        <v>72</v>
      </c>
      <c r="E48" s="12">
        <v>10</v>
      </c>
      <c r="F48" s="36"/>
      <c r="G48" s="12">
        <f>ROUND(E48*F48,2)</f>
        <v>0</v>
      </c>
      <c r="H48" s="38" t="str">
        <f t="shared" ref="H48" si="15">IF(F48&lt;=0,"INDICAR PRECIO","PRECIO INDICADO")</f>
        <v>INDICAR PRECIO</v>
      </c>
      <c r="I48" s="38"/>
    </row>
    <row r="49" spans="1:9" ht="63" x14ac:dyDescent="0.35">
      <c r="A49" s="13"/>
      <c r="B49" s="13"/>
      <c r="C49" s="13"/>
      <c r="D49" s="11" t="s">
        <v>73</v>
      </c>
      <c r="E49" s="14"/>
      <c r="F49" s="14"/>
      <c r="G49" s="14"/>
    </row>
    <row r="50" spans="1:9" x14ac:dyDescent="0.35">
      <c r="A50" s="9" t="s">
        <v>74</v>
      </c>
      <c r="B50" s="10" t="s">
        <v>11</v>
      </c>
      <c r="C50" s="10" t="s">
        <v>16</v>
      </c>
      <c r="D50" s="11" t="s">
        <v>75</v>
      </c>
      <c r="E50" s="12">
        <v>10</v>
      </c>
      <c r="F50" s="36"/>
      <c r="G50" s="12">
        <f>ROUND(E50*F50,2)</f>
        <v>0</v>
      </c>
      <c r="H50" s="38" t="str">
        <f t="shared" ref="H50" si="16">IF(F50&lt;=0,"INDICAR PRECIO","PRECIO INDICADO")</f>
        <v>INDICAR PRECIO</v>
      </c>
      <c r="I50" s="38"/>
    </row>
    <row r="51" spans="1:9" ht="42" x14ac:dyDescent="0.35">
      <c r="A51" s="13"/>
      <c r="B51" s="13"/>
      <c r="C51" s="13"/>
      <c r="D51" s="11" t="s">
        <v>76</v>
      </c>
      <c r="E51" s="14"/>
      <c r="F51" s="14"/>
      <c r="G51" s="14"/>
    </row>
    <row r="52" spans="1:9" x14ac:dyDescent="0.35">
      <c r="A52" s="10" t="s">
        <v>77</v>
      </c>
      <c r="B52" s="10" t="s">
        <v>11</v>
      </c>
      <c r="C52" s="10" t="s">
        <v>16</v>
      </c>
      <c r="D52" s="11" t="s">
        <v>78</v>
      </c>
      <c r="E52" s="12">
        <v>10</v>
      </c>
      <c r="F52" s="36"/>
      <c r="G52" s="12">
        <f>ROUND(E52*F52,2)</f>
        <v>0</v>
      </c>
      <c r="H52" s="38" t="str">
        <f t="shared" ref="H52" si="17">IF(F52&lt;=0,"INDICAR PRECIO","PRECIO INDICADO")</f>
        <v>INDICAR PRECIO</v>
      </c>
      <c r="I52" s="38"/>
    </row>
    <row r="53" spans="1:9" ht="21" x14ac:dyDescent="0.35">
      <c r="A53" s="13"/>
      <c r="B53" s="13"/>
      <c r="C53" s="13"/>
      <c r="D53" s="11" t="s">
        <v>79</v>
      </c>
      <c r="E53" s="14"/>
      <c r="F53" s="14"/>
      <c r="G53" s="14"/>
    </row>
    <row r="54" spans="1:9" x14ac:dyDescent="0.35">
      <c r="A54" s="13"/>
      <c r="B54" s="13"/>
      <c r="C54" s="13"/>
      <c r="D54" s="15" t="s">
        <v>80</v>
      </c>
      <c r="E54" s="16">
        <v>1</v>
      </c>
      <c r="F54" s="17">
        <f>G46+G48+G50+G52</f>
        <v>0</v>
      </c>
      <c r="G54" s="17">
        <f>ROUND(E54*F54,2)</f>
        <v>0</v>
      </c>
    </row>
    <row r="55" spans="1:9" ht="1" customHeight="1" x14ac:dyDescent="0.35">
      <c r="A55" s="18"/>
      <c r="B55" s="18"/>
      <c r="C55" s="18"/>
      <c r="D55" s="19"/>
      <c r="E55" s="20"/>
      <c r="F55" s="20"/>
      <c r="G55" s="20"/>
    </row>
    <row r="56" spans="1:9" x14ac:dyDescent="0.35">
      <c r="A56" s="5" t="s">
        <v>81</v>
      </c>
      <c r="B56" s="5" t="s">
        <v>7</v>
      </c>
      <c r="C56" s="5" t="s">
        <v>8</v>
      </c>
      <c r="D56" s="6" t="s">
        <v>82</v>
      </c>
      <c r="E56" s="7">
        <f>E62</f>
        <v>1</v>
      </c>
      <c r="F56" s="8">
        <f>F62</f>
        <v>0</v>
      </c>
      <c r="G56" s="8">
        <f>G62</f>
        <v>0</v>
      </c>
    </row>
    <row r="57" spans="1:9" x14ac:dyDescent="0.35">
      <c r="A57" s="9" t="s">
        <v>83</v>
      </c>
      <c r="B57" s="10" t="s">
        <v>11</v>
      </c>
      <c r="C57" s="10" t="s">
        <v>8</v>
      </c>
      <c r="D57" s="11" t="s">
        <v>84</v>
      </c>
      <c r="E57" s="12">
        <v>1</v>
      </c>
      <c r="F57" s="36"/>
      <c r="G57" s="12">
        <f>ROUND(E57*F57,2)</f>
        <v>0</v>
      </c>
      <c r="H57" s="38" t="str">
        <f t="shared" ref="H57:H58" si="18">IF(F57&lt;=0,"INDICAR PRECIO","PRECIO INDICADO")</f>
        <v>INDICAR PRECIO</v>
      </c>
      <c r="I57" s="38"/>
    </row>
    <row r="58" spans="1:9" x14ac:dyDescent="0.35">
      <c r="A58" s="9" t="s">
        <v>85</v>
      </c>
      <c r="B58" s="10" t="s">
        <v>11</v>
      </c>
      <c r="C58" s="10" t="s">
        <v>86</v>
      </c>
      <c r="D58" s="11" t="s">
        <v>87</v>
      </c>
      <c r="E58" s="12">
        <v>1</v>
      </c>
      <c r="F58" s="36"/>
      <c r="G58" s="12">
        <f>ROUND(E58*F58,2)</f>
        <v>0</v>
      </c>
      <c r="H58" s="38" t="str">
        <f t="shared" si="18"/>
        <v>INDICAR PRECIO</v>
      </c>
      <c r="I58" s="38"/>
    </row>
    <row r="59" spans="1:9" ht="21" x14ac:dyDescent="0.35">
      <c r="A59" s="13"/>
      <c r="B59" s="13"/>
      <c r="C59" s="13"/>
      <c r="D59" s="11" t="s">
        <v>88</v>
      </c>
      <c r="E59" s="14"/>
      <c r="F59" s="14"/>
      <c r="G59" s="14"/>
    </row>
    <row r="60" spans="1:9" x14ac:dyDescent="0.35">
      <c r="A60" s="9" t="s">
        <v>89</v>
      </c>
      <c r="B60" s="10" t="s">
        <v>11</v>
      </c>
      <c r="C60" s="10" t="s">
        <v>8</v>
      </c>
      <c r="D60" s="11" t="s">
        <v>90</v>
      </c>
      <c r="E60" s="12">
        <v>1</v>
      </c>
      <c r="F60" s="36"/>
      <c r="G60" s="12">
        <f>ROUND(E60*F60,2)</f>
        <v>0</v>
      </c>
      <c r="H60" s="38" t="str">
        <f t="shared" ref="H60" si="19">IF(F60&lt;=0,"INDICAR PRECIO","PRECIO INDICADO")</f>
        <v>INDICAR PRECIO</v>
      </c>
      <c r="I60" s="38"/>
    </row>
    <row r="61" spans="1:9" ht="21" x14ac:dyDescent="0.35">
      <c r="A61" s="13"/>
      <c r="B61" s="13"/>
      <c r="C61" s="13"/>
      <c r="D61" s="11" t="s">
        <v>91</v>
      </c>
      <c r="E61" s="14"/>
      <c r="F61" s="14"/>
      <c r="G61" s="14"/>
    </row>
    <row r="62" spans="1:9" x14ac:dyDescent="0.35">
      <c r="A62" s="13"/>
      <c r="B62" s="13"/>
      <c r="C62" s="13"/>
      <c r="D62" s="15" t="s">
        <v>92</v>
      </c>
      <c r="E62" s="16">
        <v>1</v>
      </c>
      <c r="F62" s="17">
        <f>G57+G58+G60</f>
        <v>0</v>
      </c>
      <c r="G62" s="17">
        <f>ROUND(E62*F62,2)</f>
        <v>0</v>
      </c>
    </row>
    <row r="63" spans="1:9" ht="1" customHeight="1" x14ac:dyDescent="0.35">
      <c r="A63" s="18"/>
      <c r="B63" s="18"/>
      <c r="C63" s="18"/>
      <c r="D63" s="19"/>
      <c r="E63" s="20"/>
      <c r="F63" s="20"/>
      <c r="G63" s="20"/>
    </row>
    <row r="64" spans="1:9" x14ac:dyDescent="0.35">
      <c r="A64" s="5" t="s">
        <v>93</v>
      </c>
      <c r="B64" s="5" t="s">
        <v>7</v>
      </c>
      <c r="C64" s="5" t="s">
        <v>8</v>
      </c>
      <c r="D64" s="6" t="s">
        <v>94</v>
      </c>
      <c r="E64" s="7">
        <f>E90</f>
        <v>1</v>
      </c>
      <c r="F64" s="8">
        <f>F90</f>
        <v>0</v>
      </c>
      <c r="G64" s="8">
        <f>G90</f>
        <v>0</v>
      </c>
    </row>
    <row r="65" spans="1:9" x14ac:dyDescent="0.35">
      <c r="A65" s="21" t="s">
        <v>95</v>
      </c>
      <c r="B65" s="21" t="s">
        <v>7</v>
      </c>
      <c r="C65" s="21" t="s">
        <v>8</v>
      </c>
      <c r="D65" s="22" t="s">
        <v>96</v>
      </c>
      <c r="E65" s="23">
        <f>E68</f>
        <v>1</v>
      </c>
      <c r="F65" s="23">
        <f>F68</f>
        <v>0</v>
      </c>
      <c r="G65" s="23">
        <f>G68</f>
        <v>0</v>
      </c>
    </row>
    <row r="66" spans="1:9" x14ac:dyDescent="0.35">
      <c r="A66" s="9" t="s">
        <v>98</v>
      </c>
      <c r="B66" s="10" t="s">
        <v>11</v>
      </c>
      <c r="C66" s="10" t="s">
        <v>97</v>
      </c>
      <c r="D66" s="11" t="s">
        <v>99</v>
      </c>
      <c r="E66" s="12">
        <v>1</v>
      </c>
      <c r="F66" s="36"/>
      <c r="G66" s="12">
        <f>ROUND(E66*F66,2)</f>
        <v>0</v>
      </c>
      <c r="H66" s="38" t="str">
        <f t="shared" ref="H66" si="20">IF(F66&lt;=0,"INDICAR PRECIO","PRECIO INDICADO")</f>
        <v>INDICAR PRECIO</v>
      </c>
      <c r="I66" s="38"/>
    </row>
    <row r="67" spans="1:9" ht="21" x14ac:dyDescent="0.35">
      <c r="A67" s="13"/>
      <c r="B67" s="13"/>
      <c r="C67" s="13"/>
      <c r="D67" s="11" t="s">
        <v>100</v>
      </c>
      <c r="E67" s="14"/>
      <c r="F67" s="14"/>
      <c r="G67" s="14"/>
    </row>
    <row r="68" spans="1:9" x14ac:dyDescent="0.35">
      <c r="A68" s="13"/>
      <c r="B68" s="13"/>
      <c r="C68" s="13"/>
      <c r="D68" s="15" t="s">
        <v>101</v>
      </c>
      <c r="E68" s="12">
        <v>1</v>
      </c>
      <c r="F68" s="17">
        <f>G66</f>
        <v>0</v>
      </c>
      <c r="G68" s="17">
        <f>ROUND(E68*F68,2)</f>
        <v>0</v>
      </c>
    </row>
    <row r="69" spans="1:9" ht="1" customHeight="1" x14ac:dyDescent="0.35">
      <c r="A69" s="18"/>
      <c r="B69" s="18"/>
      <c r="C69" s="18"/>
      <c r="D69" s="19"/>
      <c r="E69" s="20"/>
      <c r="F69" s="20"/>
      <c r="G69" s="20"/>
    </row>
    <row r="70" spans="1:9" x14ac:dyDescent="0.35">
      <c r="A70" s="21" t="s">
        <v>102</v>
      </c>
      <c r="B70" s="21" t="s">
        <v>7</v>
      </c>
      <c r="C70" s="21" t="s">
        <v>8</v>
      </c>
      <c r="D70" s="22" t="s">
        <v>103</v>
      </c>
      <c r="E70" s="23">
        <f>E77</f>
        <v>1</v>
      </c>
      <c r="F70" s="23">
        <f>F77</f>
        <v>0</v>
      </c>
      <c r="G70" s="23">
        <f>G77</f>
        <v>0</v>
      </c>
    </row>
    <row r="71" spans="1:9" x14ac:dyDescent="0.35">
      <c r="A71" s="9" t="s">
        <v>104</v>
      </c>
      <c r="B71" s="10" t="s">
        <v>11</v>
      </c>
      <c r="C71" s="10" t="s">
        <v>97</v>
      </c>
      <c r="D71" s="11" t="s">
        <v>105</v>
      </c>
      <c r="E71" s="12">
        <v>2</v>
      </c>
      <c r="F71" s="36"/>
      <c r="G71" s="12">
        <f>ROUND(E71*F71,2)</f>
        <v>0</v>
      </c>
      <c r="H71" s="38" t="str">
        <f t="shared" ref="H71" si="21">IF(F71&lt;=0,"INDICAR PRECIO","PRECIO INDICADO")</f>
        <v>INDICAR PRECIO</v>
      </c>
      <c r="I71" s="38"/>
    </row>
    <row r="72" spans="1:9" ht="21" x14ac:dyDescent="0.35">
      <c r="A72" s="13"/>
      <c r="B72" s="13"/>
      <c r="C72" s="13"/>
      <c r="D72" s="11" t="s">
        <v>106</v>
      </c>
      <c r="E72" s="14"/>
      <c r="F72" s="14"/>
      <c r="G72" s="14"/>
    </row>
    <row r="73" spans="1:9" x14ac:dyDescent="0.35">
      <c r="A73" s="9" t="s">
        <v>107</v>
      </c>
      <c r="B73" s="10" t="s">
        <v>11</v>
      </c>
      <c r="C73" s="10" t="s">
        <v>97</v>
      </c>
      <c r="D73" s="11" t="s">
        <v>108</v>
      </c>
      <c r="E73" s="12">
        <v>2</v>
      </c>
      <c r="F73" s="36"/>
      <c r="G73" s="12">
        <f>ROUND(E73*F73,2)</f>
        <v>0</v>
      </c>
      <c r="H73" s="38" t="str">
        <f t="shared" ref="H73" si="22">IF(F73&lt;=0,"INDICAR PRECIO","PRECIO INDICADO")</f>
        <v>INDICAR PRECIO</v>
      </c>
      <c r="I73" s="38"/>
    </row>
    <row r="74" spans="1:9" ht="21" x14ac:dyDescent="0.35">
      <c r="A74" s="13"/>
      <c r="B74" s="13"/>
      <c r="C74" s="13"/>
      <c r="D74" s="11" t="s">
        <v>109</v>
      </c>
      <c r="E74" s="14"/>
      <c r="F74" s="14"/>
      <c r="G74" s="14"/>
    </row>
    <row r="75" spans="1:9" x14ac:dyDescent="0.35">
      <c r="A75" s="9" t="s">
        <v>110</v>
      </c>
      <c r="B75" s="10" t="s">
        <v>11</v>
      </c>
      <c r="C75" s="10" t="s">
        <v>97</v>
      </c>
      <c r="D75" s="11" t="s">
        <v>111</v>
      </c>
      <c r="E75" s="12">
        <v>2</v>
      </c>
      <c r="F75" s="36"/>
      <c r="G75" s="12">
        <f>ROUND(E75*F75,2)</f>
        <v>0</v>
      </c>
      <c r="H75" s="38" t="str">
        <f t="shared" ref="H75" si="23">IF(F75&lt;=0,"INDICAR PRECIO","PRECIO INDICADO")</f>
        <v>INDICAR PRECIO</v>
      </c>
      <c r="I75" s="38"/>
    </row>
    <row r="76" spans="1:9" ht="21" x14ac:dyDescent="0.35">
      <c r="A76" s="13"/>
      <c r="B76" s="13"/>
      <c r="C76" s="13"/>
      <c r="D76" s="11" t="s">
        <v>112</v>
      </c>
      <c r="E76" s="14"/>
      <c r="F76" s="14"/>
      <c r="G76" s="14"/>
    </row>
    <row r="77" spans="1:9" x14ac:dyDescent="0.35">
      <c r="A77" s="13"/>
      <c r="B77" s="13"/>
      <c r="C77" s="13"/>
      <c r="D77" s="15" t="s">
        <v>113</v>
      </c>
      <c r="E77" s="12">
        <v>1</v>
      </c>
      <c r="F77" s="17">
        <f>G71+G73+G75</f>
        <v>0</v>
      </c>
      <c r="G77" s="17">
        <f>ROUND(E77*F77,2)</f>
        <v>0</v>
      </c>
    </row>
    <row r="78" spans="1:9" ht="1" customHeight="1" x14ac:dyDescent="0.35">
      <c r="A78" s="18"/>
      <c r="B78" s="18"/>
      <c r="C78" s="18"/>
      <c r="D78" s="19"/>
      <c r="E78" s="20"/>
      <c r="F78" s="20"/>
      <c r="G78" s="20"/>
    </row>
    <row r="79" spans="1:9" ht="1" customHeight="1" x14ac:dyDescent="0.35">
      <c r="A79" s="18"/>
      <c r="B79" s="18"/>
      <c r="C79" s="18"/>
      <c r="D79" s="19"/>
      <c r="E79" s="20"/>
      <c r="F79" s="20"/>
      <c r="G79" s="20"/>
    </row>
    <row r="80" spans="1:9" x14ac:dyDescent="0.35">
      <c r="A80" s="21" t="s">
        <v>114</v>
      </c>
      <c r="B80" s="21" t="s">
        <v>7</v>
      </c>
      <c r="C80" s="21" t="s">
        <v>8</v>
      </c>
      <c r="D80" s="22" t="s">
        <v>115</v>
      </c>
      <c r="E80" s="23">
        <f>E83</f>
        <v>1</v>
      </c>
      <c r="F80" s="23">
        <f>F83</f>
        <v>0</v>
      </c>
      <c r="G80" s="23">
        <f>G83</f>
        <v>0</v>
      </c>
    </row>
    <row r="81" spans="1:9" x14ac:dyDescent="0.35">
      <c r="A81" s="9" t="s">
        <v>116</v>
      </c>
      <c r="B81" s="10" t="s">
        <v>11</v>
      </c>
      <c r="C81" s="10" t="s">
        <v>97</v>
      </c>
      <c r="D81" s="11" t="s">
        <v>117</v>
      </c>
      <c r="E81" s="12">
        <v>1</v>
      </c>
      <c r="F81" s="36"/>
      <c r="G81" s="12">
        <f>ROUND(E81*F81,2)</f>
        <v>0</v>
      </c>
      <c r="H81" s="38" t="str">
        <f t="shared" ref="H81" si="24">IF(F81&lt;=0,"INDICAR PRECIO","PRECIO INDICADO")</f>
        <v>INDICAR PRECIO</v>
      </c>
      <c r="I81" s="38"/>
    </row>
    <row r="82" spans="1:9" ht="31.5" x14ac:dyDescent="0.35">
      <c r="A82" s="13"/>
      <c r="B82" s="13"/>
      <c r="C82" s="13"/>
      <c r="D82" s="11" t="s">
        <v>118</v>
      </c>
      <c r="E82" s="14"/>
      <c r="F82" s="14"/>
      <c r="G82" s="14"/>
    </row>
    <row r="83" spans="1:9" x14ac:dyDescent="0.35">
      <c r="A83" s="13"/>
      <c r="B83" s="13"/>
      <c r="C83" s="13"/>
      <c r="D83" s="15" t="s">
        <v>119</v>
      </c>
      <c r="E83" s="12">
        <v>1</v>
      </c>
      <c r="F83" s="17">
        <f>G81</f>
        <v>0</v>
      </c>
      <c r="G83" s="17">
        <f>ROUND(E83*F83,2)</f>
        <v>0</v>
      </c>
    </row>
    <row r="84" spans="1:9" ht="1" customHeight="1" x14ac:dyDescent="0.35">
      <c r="A84" s="18"/>
      <c r="B84" s="18"/>
      <c r="C84" s="18"/>
      <c r="D84" s="19"/>
      <c r="E84" s="20"/>
      <c r="F84" s="20"/>
      <c r="G84" s="20"/>
    </row>
    <row r="85" spans="1:9" x14ac:dyDescent="0.35">
      <c r="A85" s="21" t="s">
        <v>120</v>
      </c>
      <c r="B85" s="21" t="s">
        <v>7</v>
      </c>
      <c r="C85" s="21" t="s">
        <v>8</v>
      </c>
      <c r="D85" s="22" t="s">
        <v>121</v>
      </c>
      <c r="E85" s="23">
        <f>E88</f>
        <v>1</v>
      </c>
      <c r="F85" s="23">
        <f>F88</f>
        <v>0</v>
      </c>
      <c r="G85" s="23">
        <f>G88</f>
        <v>0</v>
      </c>
    </row>
    <row r="86" spans="1:9" x14ac:dyDescent="0.35">
      <c r="A86" s="9" t="s">
        <v>122</v>
      </c>
      <c r="B86" s="10" t="s">
        <v>11</v>
      </c>
      <c r="C86" s="10" t="s">
        <v>97</v>
      </c>
      <c r="D86" s="11" t="s">
        <v>123</v>
      </c>
      <c r="E86" s="12">
        <v>1</v>
      </c>
      <c r="F86" s="36"/>
      <c r="G86" s="12">
        <f>ROUND(E86*F86,2)</f>
        <v>0</v>
      </c>
      <c r="H86" s="38" t="str">
        <f t="shared" ref="H86" si="25">IF(F86&lt;=0,"INDICAR PRECIO","PRECIO INDICADO")</f>
        <v>INDICAR PRECIO</v>
      </c>
      <c r="I86" s="38"/>
    </row>
    <row r="87" spans="1:9" ht="21" x14ac:dyDescent="0.35">
      <c r="A87" s="13"/>
      <c r="B87" s="13"/>
      <c r="C87" s="13"/>
      <c r="D87" s="11" t="s">
        <v>124</v>
      </c>
      <c r="E87" s="14"/>
      <c r="F87" s="14"/>
      <c r="G87" s="14"/>
    </row>
    <row r="88" spans="1:9" x14ac:dyDescent="0.35">
      <c r="A88" s="13"/>
      <c r="B88" s="13"/>
      <c r="C88" s="13"/>
      <c r="D88" s="15" t="s">
        <v>125</v>
      </c>
      <c r="E88" s="12">
        <v>1</v>
      </c>
      <c r="F88" s="17">
        <f>G86</f>
        <v>0</v>
      </c>
      <c r="G88" s="17">
        <f>ROUND(E88*F88,2)</f>
        <v>0</v>
      </c>
    </row>
    <row r="89" spans="1:9" ht="1" customHeight="1" x14ac:dyDescent="0.35">
      <c r="A89" s="18"/>
      <c r="B89" s="18"/>
      <c r="C89" s="18"/>
      <c r="D89" s="19"/>
      <c r="E89" s="20"/>
      <c r="F89" s="20"/>
      <c r="G89" s="20"/>
    </row>
    <row r="90" spans="1:9" x14ac:dyDescent="0.35">
      <c r="A90" s="13"/>
      <c r="B90" s="13"/>
      <c r="C90" s="13"/>
      <c r="D90" s="15" t="s">
        <v>126</v>
      </c>
      <c r="E90" s="16">
        <v>1</v>
      </c>
      <c r="F90" s="17">
        <f>G65+G70+G80+G85</f>
        <v>0</v>
      </c>
      <c r="G90" s="17">
        <f>ROUND(E90*F90,2)</f>
        <v>0</v>
      </c>
    </row>
    <row r="91" spans="1:9" ht="1" customHeight="1" x14ac:dyDescent="0.35">
      <c r="A91" s="18"/>
      <c r="B91" s="18"/>
      <c r="C91" s="18"/>
      <c r="D91" s="19"/>
      <c r="E91" s="20"/>
      <c r="F91" s="20"/>
      <c r="G91" s="20"/>
    </row>
    <row r="92" spans="1:9" x14ac:dyDescent="0.35">
      <c r="A92" s="5" t="s">
        <v>127</v>
      </c>
      <c r="B92" s="5" t="s">
        <v>7</v>
      </c>
      <c r="C92" s="5" t="s">
        <v>8</v>
      </c>
      <c r="D92" s="6" t="s">
        <v>128</v>
      </c>
      <c r="E92" s="7">
        <f>E99</f>
        <v>1</v>
      </c>
      <c r="F92" s="8">
        <f>F99</f>
        <v>0</v>
      </c>
      <c r="G92" s="8">
        <f>G99</f>
        <v>0</v>
      </c>
    </row>
    <row r="93" spans="1:9" x14ac:dyDescent="0.35">
      <c r="A93" s="9" t="s">
        <v>129</v>
      </c>
      <c r="B93" s="10" t="s">
        <v>11</v>
      </c>
      <c r="C93" s="10" t="s">
        <v>97</v>
      </c>
      <c r="D93" s="11" t="s">
        <v>130</v>
      </c>
      <c r="E93" s="12">
        <v>1</v>
      </c>
      <c r="F93" s="36"/>
      <c r="G93" s="12">
        <f>ROUND(E93*F93,2)</f>
        <v>0</v>
      </c>
      <c r="H93" s="38" t="str">
        <f t="shared" ref="H93" si="26">IF(F93&lt;=0,"INDICAR PRECIO","PRECIO INDICADO")</f>
        <v>INDICAR PRECIO</v>
      </c>
      <c r="I93" s="38"/>
    </row>
    <row r="94" spans="1:9" ht="21" x14ac:dyDescent="0.35">
      <c r="A94" s="13"/>
      <c r="B94" s="13"/>
      <c r="C94" s="13"/>
      <c r="D94" s="11" t="s">
        <v>131</v>
      </c>
      <c r="E94" s="14"/>
      <c r="F94" s="14"/>
      <c r="G94" s="14"/>
    </row>
    <row r="95" spans="1:9" x14ac:dyDescent="0.35">
      <c r="A95" s="9" t="s">
        <v>132</v>
      </c>
      <c r="B95" s="10" t="s">
        <v>11</v>
      </c>
      <c r="C95" s="10" t="s">
        <v>97</v>
      </c>
      <c r="D95" s="11" t="s">
        <v>133</v>
      </c>
      <c r="E95" s="12">
        <v>1</v>
      </c>
      <c r="F95" s="36"/>
      <c r="G95" s="12">
        <f>ROUND(E95*F95,2)</f>
        <v>0</v>
      </c>
      <c r="H95" s="38" t="str">
        <f t="shared" ref="H95" si="27">IF(F95&lt;=0,"INDICAR PRECIO","PRECIO INDICADO")</f>
        <v>INDICAR PRECIO</v>
      </c>
      <c r="I95" s="38"/>
    </row>
    <row r="96" spans="1:9" ht="21" x14ac:dyDescent="0.35">
      <c r="A96" s="13"/>
      <c r="B96" s="13"/>
      <c r="C96" s="13"/>
      <c r="D96" s="11" t="s">
        <v>134</v>
      </c>
      <c r="E96" s="14"/>
      <c r="F96" s="14"/>
      <c r="G96" s="14"/>
    </row>
    <row r="97" spans="1:12" x14ac:dyDescent="0.35">
      <c r="A97" s="9" t="s">
        <v>135</v>
      </c>
      <c r="B97" s="10" t="s">
        <v>11</v>
      </c>
      <c r="C97" s="10" t="s">
        <v>97</v>
      </c>
      <c r="D97" s="11" t="s">
        <v>136</v>
      </c>
      <c r="E97" s="12">
        <v>1</v>
      </c>
      <c r="F97" s="36"/>
      <c r="G97" s="12">
        <f>ROUND(E97*F97,2)</f>
        <v>0</v>
      </c>
      <c r="H97" s="38" t="str">
        <f t="shared" ref="H97" si="28">IF(F97&lt;=0,"INDICAR PRECIO","PRECIO INDICADO")</f>
        <v>INDICAR PRECIO</v>
      </c>
      <c r="I97" s="38"/>
    </row>
    <row r="98" spans="1:12" ht="21" x14ac:dyDescent="0.35">
      <c r="A98" s="13"/>
      <c r="B98" s="13"/>
      <c r="C98" s="13"/>
      <c r="D98" s="11" t="s">
        <v>137</v>
      </c>
      <c r="E98" s="14"/>
      <c r="F98" s="14"/>
      <c r="G98" s="14"/>
    </row>
    <row r="99" spans="1:12" x14ac:dyDescent="0.35">
      <c r="A99" s="13"/>
      <c r="B99" s="13"/>
      <c r="C99" s="13"/>
      <c r="D99" s="15" t="s">
        <v>138</v>
      </c>
      <c r="E99" s="16">
        <v>1</v>
      </c>
      <c r="F99" s="17">
        <f>G93+G95+G97</f>
        <v>0</v>
      </c>
      <c r="G99" s="17">
        <f>ROUND(E99*F99,2)</f>
        <v>0</v>
      </c>
    </row>
    <row r="100" spans="1:12" ht="1" customHeight="1" x14ac:dyDescent="0.35">
      <c r="A100" s="18"/>
      <c r="B100" s="18"/>
      <c r="C100" s="18"/>
      <c r="D100" s="19"/>
      <c r="E100" s="20"/>
      <c r="F100" s="20"/>
      <c r="G100" s="20"/>
    </row>
    <row r="101" spans="1:12" x14ac:dyDescent="0.35">
      <c r="A101" s="13"/>
      <c r="B101" s="13"/>
      <c r="C101" s="13"/>
      <c r="D101" s="15" t="s">
        <v>139</v>
      </c>
      <c r="E101" s="16">
        <v>1</v>
      </c>
      <c r="F101" s="17">
        <f>G5+G14+G21+G30+G45+G56+G64+G92</f>
        <v>0</v>
      </c>
      <c r="G101" s="17">
        <f>ROUND(E101*F101,2)</f>
        <v>0</v>
      </c>
    </row>
    <row r="102" spans="1:12" ht="1" customHeight="1" x14ac:dyDescent="0.35">
      <c r="A102" s="18"/>
      <c r="B102" s="18"/>
      <c r="C102" s="18"/>
      <c r="D102" s="19"/>
      <c r="E102" s="18"/>
      <c r="F102" s="36"/>
      <c r="G102" s="18"/>
    </row>
    <row r="105" spans="1:12" x14ac:dyDescent="0.35">
      <c r="C105" s="43" t="s">
        <v>140</v>
      </c>
      <c r="D105" s="43"/>
      <c r="E105" s="44" t="str">
        <f>IF(COUNTIF(H6:I99,"INDICAR PRECIO"),"OFERTA INCOMPLETA",F12+F19+F28+F43+F54+F62+F90+F99)</f>
        <v>OFERTA INCOMPLETA</v>
      </c>
      <c r="F105" s="44"/>
      <c r="G105" s="24"/>
      <c r="H105" s="25"/>
      <c r="I105" s="24"/>
      <c r="J105" s="24"/>
      <c r="K105" s="26"/>
      <c r="L105" s="26"/>
    </row>
    <row r="106" spans="1:12" x14ac:dyDescent="0.35">
      <c r="C106" s="45"/>
      <c r="D106" s="46"/>
      <c r="E106" s="46"/>
      <c r="F106" s="47"/>
      <c r="G106" s="24"/>
      <c r="H106" s="25"/>
      <c r="I106" s="24"/>
      <c r="J106" s="27"/>
      <c r="K106" s="26"/>
      <c r="L106" s="26"/>
    </row>
    <row r="107" spans="1:12" x14ac:dyDescent="0.35">
      <c r="C107" s="48" t="s">
        <v>141</v>
      </c>
      <c r="D107" s="49"/>
      <c r="E107" s="44" t="str">
        <f>IF(COUNTIF(H6:I99,"INDICAR PRECIO"),"OFERTA INCOMPLETA",ROUND(E105*0.05,2))</f>
        <v>OFERTA INCOMPLETA</v>
      </c>
      <c r="F107" s="44"/>
      <c r="G107" s="24"/>
      <c r="H107" s="25"/>
      <c r="I107" s="24"/>
      <c r="J107" s="24"/>
      <c r="K107" s="26"/>
      <c r="L107" s="26"/>
    </row>
    <row r="108" spans="1:12" x14ac:dyDescent="0.35">
      <c r="C108" s="43" t="s">
        <v>142</v>
      </c>
      <c r="D108" s="43"/>
      <c r="E108" s="44" t="str">
        <f>IF(COUNTIF(H6:I99,"INDICAR PRECIO"),"OFERTA INCOMPLETA",ROUND(E105*0.05,2))</f>
        <v>OFERTA INCOMPLETA</v>
      </c>
      <c r="F108" s="44"/>
      <c r="G108" s="24"/>
      <c r="H108" s="25"/>
      <c r="I108" s="24"/>
      <c r="J108" s="24"/>
      <c r="K108" s="26"/>
      <c r="L108" s="26"/>
    </row>
    <row r="109" spans="1:12" x14ac:dyDescent="0.35">
      <c r="C109" s="28"/>
      <c r="D109" s="28"/>
      <c r="E109" s="29"/>
      <c r="F109" s="29"/>
      <c r="G109" s="24"/>
      <c r="H109" s="25"/>
      <c r="I109" s="24"/>
      <c r="J109" s="24"/>
      <c r="K109" s="26"/>
      <c r="L109" s="26"/>
    </row>
    <row r="110" spans="1:12" ht="45" customHeight="1" x14ac:dyDescent="0.35">
      <c r="C110" s="40" t="s">
        <v>143</v>
      </c>
      <c r="D110" s="40"/>
      <c r="E110" s="50" t="str">
        <f>IF(COUNTIF(H6:I99,"INDICAR PRECIO"),"OFERTA INCOMPLETA",E105+E107+E108)</f>
        <v>OFERTA INCOMPLETA</v>
      </c>
      <c r="F110" s="50"/>
      <c r="G110" s="30" t="s">
        <v>144</v>
      </c>
      <c r="H110" s="31">
        <v>119475.86</v>
      </c>
      <c r="I110" s="39" t="s">
        <v>145</v>
      </c>
      <c r="J110" s="39"/>
      <c r="K110" s="26"/>
      <c r="L110" s="26"/>
    </row>
    <row r="111" spans="1:12" x14ac:dyDescent="0.35">
      <c r="C111" s="24"/>
      <c r="D111" s="32"/>
      <c r="E111" s="32"/>
      <c r="F111" s="32"/>
      <c r="G111" s="32"/>
      <c r="H111" s="32"/>
      <c r="I111" s="24"/>
      <c r="J111" s="26"/>
      <c r="K111" s="26"/>
      <c r="L111" s="26"/>
    </row>
    <row r="112" spans="1:12" ht="58.5" customHeight="1" x14ac:dyDescent="0.35">
      <c r="C112" s="40" t="str">
        <f>IF(E110&gt;H110,"OFERTA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112" s="40"/>
      <c r="E112" s="32"/>
      <c r="F112" s="32"/>
      <c r="G112" s="32"/>
      <c r="H112" s="32"/>
      <c r="I112" s="24"/>
      <c r="J112" s="24"/>
      <c r="K112" s="26"/>
      <c r="L112" s="26"/>
    </row>
    <row r="113" spans="3:12" ht="84.5" customHeight="1" x14ac:dyDescent="0.35">
      <c r="C113" s="42" t="s">
        <v>146</v>
      </c>
      <c r="D113" s="42"/>
      <c r="E113" s="33"/>
      <c r="F113" s="33"/>
      <c r="G113" s="32"/>
      <c r="H113" s="32"/>
      <c r="I113" s="24"/>
      <c r="J113" s="24"/>
      <c r="K113" s="26"/>
      <c r="L113" s="26"/>
    </row>
  </sheetData>
  <sheetProtection algorithmName="SHA-512" hashValue="lSJonoCQcMfSwxWD+o7uu19HPKrMo9gbqvIDmVqkHWzik/fzFbgy8De9We1hnG6vYLk0lsVNEsP1rkfVfa0sUw==" saltValue="5rTgYU3CZWyyLU+uMu6p8g==" spinCount="100000" sheet="1" objects="1" scenarios="1"/>
  <mergeCells count="43">
    <mergeCell ref="C113:D113"/>
    <mergeCell ref="H6:I6"/>
    <mergeCell ref="H24:I24"/>
    <mergeCell ref="H26:I26"/>
    <mergeCell ref="H31:I31"/>
    <mergeCell ref="H33:I33"/>
    <mergeCell ref="C105:D105"/>
    <mergeCell ref="E105:F105"/>
    <mergeCell ref="C106:F106"/>
    <mergeCell ref="C107:D107"/>
    <mergeCell ref="E107:F107"/>
    <mergeCell ref="C108:D108"/>
    <mergeCell ref="E108:F108"/>
    <mergeCell ref="H22:I22"/>
    <mergeCell ref="C110:D110"/>
    <mergeCell ref="E110:F110"/>
    <mergeCell ref="I110:J110"/>
    <mergeCell ref="C112:D112"/>
    <mergeCell ref="A1:L2"/>
    <mergeCell ref="H8:I8"/>
    <mergeCell ref="H10:I10"/>
    <mergeCell ref="H15:I15"/>
    <mergeCell ref="H17:I17"/>
    <mergeCell ref="H66:I66"/>
    <mergeCell ref="H35:I35"/>
    <mergeCell ref="H37:I37"/>
    <mergeCell ref="H39:I39"/>
    <mergeCell ref="H41:I41"/>
    <mergeCell ref="H46:I46"/>
    <mergeCell ref="H48:I48"/>
    <mergeCell ref="H50:I50"/>
    <mergeCell ref="H52:I52"/>
    <mergeCell ref="H57:I57"/>
    <mergeCell ref="H58:I58"/>
    <mergeCell ref="H60:I60"/>
    <mergeCell ref="H95:I95"/>
    <mergeCell ref="H97:I97"/>
    <mergeCell ref="H71:I71"/>
    <mergeCell ref="H73:I73"/>
    <mergeCell ref="H75:I75"/>
    <mergeCell ref="H81:I81"/>
    <mergeCell ref="H86:I86"/>
    <mergeCell ref="H93:I93"/>
  </mergeCells>
  <conditionalFormatting sqref="C112">
    <cfRule type="containsText" dxfId="15" priority="9" operator="containsText" text="OFERTA INCOMPLETA">
      <formula>NOT(ISERROR(SEARCH("OFERTA INCOMPLETA",C112)))</formula>
    </cfRule>
    <cfRule type="containsText" dxfId="14" priority="10" operator="containsText" text="IMPORTE VÁLIDO, SEÑALAR ESTE IMPORTE">
      <formula>NOT(ISERROR(SEARCH("IMPORTE VÁLIDO, SEÑALAR ESTE IMPORTE",C112)))</formula>
    </cfRule>
  </conditionalFormatting>
  <conditionalFormatting sqref="E107:F110 E105:F105">
    <cfRule type="containsText" dxfId="13" priority="6" operator="containsText" text="OFERTA INCOMPLETA">
      <formula>NOT(ISERROR(SEARCH("OFERTA INCOMPLETA",E105)))</formula>
    </cfRule>
  </conditionalFormatting>
  <conditionalFormatting sqref="E110:F110">
    <cfRule type="cellIs" dxfId="12" priority="5" operator="lessThanOrEqual">
      <formula>$H$84</formula>
    </cfRule>
  </conditionalFormatting>
  <conditionalFormatting sqref="H6">
    <cfRule type="containsText" dxfId="11" priority="3" operator="containsText" text="INDICAR PRECIO">
      <formula>NOT(ISERROR(SEARCH("INDICAR PRECIO",H6)))</formula>
    </cfRule>
    <cfRule type="containsText" dxfId="10" priority="4" operator="containsText" text="PRECIO INDICADO">
      <formula>NOT(ISERROR(SEARCH("PRECIO INDICADO",H6)))</formula>
    </cfRule>
  </conditionalFormatting>
  <conditionalFormatting sqref="H8 H10 H15 H17 H22 H24 H26 H31 H33 H35 H37 H39 H41 H46 H48 H50 H52 H57:H58 H60 H66 H71 H73 H75 H81 H86 H93 H95 H97">
    <cfRule type="containsText" dxfId="9" priority="1" operator="containsText" text="INDICAR PRECIO">
      <formula>NOT(ISERROR(SEARCH("INDICAR PRECIO",H8)))</formula>
    </cfRule>
    <cfRule type="containsText" dxfId="8" priority="2" operator="containsText" text="PRECIO INDICADO">
      <formula>NOT(ISERROR(SEARCH("PRECIO INDICADO",H8)))</formula>
    </cfRule>
  </conditionalFormatting>
  <conditionalFormatting sqref="H105:H110">
    <cfRule type="containsText" dxfId="7" priority="7" operator="containsText" text="PRECIO INDICADO">
      <formula>NOT(ISERROR(SEARCH("PRECIO INDICADO",H105)))</formula>
    </cfRule>
    <cfRule type="containsText" dxfId="6" priority="8" operator="containsText" text="INDICAR PRECIO">
      <formula>NOT(ISERROR(SEARCH("INDICAR PRECIO",H105)))</formula>
    </cfRule>
  </conditionalFormatting>
  <dataValidations count="2">
    <dataValidation type="list" allowBlank="1" showInputMessage="1" showErrorMessage="1" sqref="B5:B102" xr:uid="{8A9B6D96-4D13-4E2A-8840-2E5F01BDE2F0}">
      <formula1>"Capítulo,Partida,Mano de obra,Maquinaria,Material,Otros,Tarea,"</formula1>
    </dataValidation>
    <dataValidation type="custom" allowBlank="1" showInputMessage="1" showErrorMessage="1" errorTitle="NÚMERO DE DECIMALES INCORRECTO" error="Indicar máximo dos decimales." sqref="F6 F95 F97 F8 F10 F15 F17 F22 F24 F26 F31 F33 F35 F37 F39 F41 F46 F48 F50 F52 F57:F58 F60 F66 F71 F73 F75 F81 F86 F93 F102" xr:uid="{FCD6B51E-80AE-4271-A50B-2026BF2C70BE}">
      <formula1>F6*100=INT(F6*100)</formula1>
    </dataValidation>
  </dataValidations>
  <pageMargins left="0.7" right="0.7" top="0.75" bottom="0.75" header="0.3" footer="0.3"/>
  <headerFooter>
    <oddFooter>&amp;L_x000D_&amp;1#&amp;"Calibri"&amp;15&amp;K008000 PÚBLICO</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DD150-17E6-4BEC-94FE-1C39AE7920AE}">
  <dimension ref="B3:K22"/>
  <sheetViews>
    <sheetView workbookViewId="0">
      <selection activeCell="E22" sqref="E22"/>
    </sheetView>
  </sheetViews>
  <sheetFormatPr baseColWidth="10" defaultRowHeight="14.5" x14ac:dyDescent="0.35"/>
  <cols>
    <col min="1" max="2" width="10.90625" style="1"/>
    <col min="3" max="3" width="33.7265625" style="1" customWidth="1"/>
    <col min="4" max="6" width="10.90625" style="1"/>
    <col min="7" max="7" width="13.08984375" style="1" bestFit="1" customWidth="1"/>
    <col min="8" max="16384" width="10.90625" style="1"/>
  </cols>
  <sheetData>
    <row r="3" spans="2:11" x14ac:dyDescent="0.35">
      <c r="B3" s="34" t="s">
        <v>150</v>
      </c>
      <c r="C3" s="34" t="s">
        <v>149</v>
      </c>
      <c r="D3" s="34" t="s">
        <v>148</v>
      </c>
    </row>
    <row r="4" spans="2:11" x14ac:dyDescent="0.35">
      <c r="B4" s="34" t="s">
        <v>6</v>
      </c>
      <c r="C4" s="34" t="s">
        <v>9</v>
      </c>
      <c r="D4" s="35">
        <f>'OFERTA ECONÓMICA'!G5</f>
        <v>0</v>
      </c>
    </row>
    <row r="5" spans="2:11" x14ac:dyDescent="0.35">
      <c r="B5" s="34" t="s">
        <v>24</v>
      </c>
      <c r="C5" s="34" t="s">
        <v>25</v>
      </c>
      <c r="D5" s="35">
        <f>'OFERTA ECONÓMICA'!G14</f>
        <v>0</v>
      </c>
    </row>
    <row r="6" spans="2:11" x14ac:dyDescent="0.35">
      <c r="B6" s="34" t="s">
        <v>33</v>
      </c>
      <c r="C6" s="34" t="s">
        <v>34</v>
      </c>
      <c r="D6" s="35">
        <f>'OFERTA ECONÓMICA'!G21</f>
        <v>0</v>
      </c>
    </row>
    <row r="7" spans="2:11" x14ac:dyDescent="0.35">
      <c r="B7" s="34" t="s">
        <v>45</v>
      </c>
      <c r="C7" s="34" t="s">
        <v>46</v>
      </c>
      <c r="D7" s="35">
        <f>'OFERTA ECONÓMICA'!G30</f>
        <v>0</v>
      </c>
    </row>
    <row r="8" spans="2:11" x14ac:dyDescent="0.35">
      <c r="B8" s="34" t="s">
        <v>66</v>
      </c>
      <c r="C8" s="34" t="s">
        <v>67</v>
      </c>
      <c r="D8" s="35">
        <f>'OFERTA ECONÓMICA'!G45</f>
        <v>0</v>
      </c>
    </row>
    <row r="9" spans="2:11" x14ac:dyDescent="0.35">
      <c r="B9" s="34" t="s">
        <v>81</v>
      </c>
      <c r="C9" s="34" t="s">
        <v>82</v>
      </c>
      <c r="D9" s="35">
        <f>'OFERTA ECONÓMICA'!G56</f>
        <v>0</v>
      </c>
    </row>
    <row r="10" spans="2:11" x14ac:dyDescent="0.35">
      <c r="B10" s="34" t="s">
        <v>93</v>
      </c>
      <c r="C10" s="34" t="s">
        <v>94</v>
      </c>
      <c r="D10" s="35">
        <f>'OFERTA ECONÓMICA'!G64</f>
        <v>0</v>
      </c>
    </row>
    <row r="11" spans="2:11" x14ac:dyDescent="0.35">
      <c r="B11" s="34" t="s">
        <v>127</v>
      </c>
      <c r="C11" s="34" t="s">
        <v>128</v>
      </c>
      <c r="D11" s="35">
        <f>'OFERTA ECONÓMICA'!G92</f>
        <v>0</v>
      </c>
    </row>
    <row r="14" spans="2:11" x14ac:dyDescent="0.35">
      <c r="B14" s="43" t="s">
        <v>140</v>
      </c>
      <c r="C14" s="43"/>
      <c r="D14" s="44" t="str">
        <f>IF(COUNTIF('OFERTA ECONÓMICA'!H5:I98,"INDICAR PRECIO"),"OFERTA INCOMPLETA",SUM(D4:D11))</f>
        <v>OFERTA INCOMPLETA</v>
      </c>
      <c r="E14" s="44"/>
      <c r="F14" s="24"/>
      <c r="G14" s="25"/>
      <c r="H14" s="24"/>
      <c r="I14" s="24"/>
      <c r="J14" s="26"/>
      <c r="K14" s="26"/>
    </row>
    <row r="15" spans="2:11" x14ac:dyDescent="0.35">
      <c r="B15" s="45"/>
      <c r="C15" s="46"/>
      <c r="D15" s="46"/>
      <c r="E15" s="47"/>
      <c r="F15" s="24"/>
      <c r="G15" s="25"/>
      <c r="H15" s="24"/>
      <c r="I15" s="27"/>
      <c r="J15" s="26"/>
      <c r="K15" s="26"/>
    </row>
    <row r="16" spans="2:11" x14ac:dyDescent="0.35">
      <c r="B16" s="48" t="s">
        <v>141</v>
      </c>
      <c r="C16" s="49"/>
      <c r="D16" s="44" t="str">
        <f>IF(COUNTIF('OFERTA ECONÓMICA'!H5:I98,"INDICAR PRECIO"),"OFERTA INCOMPLETA",ROUND(D14*0.05,2))</f>
        <v>OFERTA INCOMPLETA</v>
      </c>
      <c r="E16" s="44"/>
      <c r="F16" s="24"/>
      <c r="G16" s="25"/>
      <c r="H16" s="24"/>
      <c r="I16" s="24"/>
      <c r="J16" s="26"/>
      <c r="K16" s="26"/>
    </row>
    <row r="17" spans="2:11" x14ac:dyDescent="0.35">
      <c r="B17" s="43" t="s">
        <v>142</v>
      </c>
      <c r="C17" s="43"/>
      <c r="D17" s="44" t="str">
        <f>IF(COUNTIF('OFERTA ECONÓMICA'!H5:I98,"INDICAR PRECIO"),"OFERTA INCOMPLETA",ROUND(D14*0.05,2))</f>
        <v>OFERTA INCOMPLETA</v>
      </c>
      <c r="E17" s="44"/>
      <c r="F17" s="24"/>
      <c r="G17" s="25"/>
      <c r="H17" s="24"/>
      <c r="I17" s="24"/>
      <c r="J17" s="26"/>
      <c r="K17" s="26"/>
    </row>
    <row r="18" spans="2:11" x14ac:dyDescent="0.35">
      <c r="B18" s="28"/>
      <c r="C18" s="28"/>
      <c r="D18" s="29"/>
      <c r="E18" s="29"/>
      <c r="F18" s="24"/>
      <c r="G18" s="25"/>
      <c r="H18" s="24"/>
      <c r="I18" s="24"/>
      <c r="J18" s="26"/>
      <c r="K18" s="26"/>
    </row>
    <row r="19" spans="2:11" ht="76" customHeight="1" x14ac:dyDescent="0.35">
      <c r="B19" s="40" t="s">
        <v>143</v>
      </c>
      <c r="C19" s="40"/>
      <c r="D19" s="50" t="str">
        <f>IF(COUNTIF('OFERTA ECONÓMICA'!H5:I98,"INDICAR PRECIO"),"OFERTA INCOMPLETA",D14+D16+D17)</f>
        <v>OFERTA INCOMPLETA</v>
      </c>
      <c r="E19" s="50"/>
      <c r="F19" s="30" t="s">
        <v>144</v>
      </c>
      <c r="G19" s="31">
        <v>119475.86</v>
      </c>
      <c r="H19" s="39" t="s">
        <v>145</v>
      </c>
      <c r="I19" s="39"/>
      <c r="J19" s="26"/>
      <c r="K19" s="26"/>
    </row>
    <row r="20" spans="2:11" x14ac:dyDescent="0.35">
      <c r="B20" s="24"/>
      <c r="C20" s="32"/>
      <c r="D20" s="32"/>
      <c r="E20" s="32"/>
      <c r="F20" s="32"/>
      <c r="G20" s="32"/>
      <c r="H20" s="24"/>
      <c r="I20" s="26"/>
      <c r="J20" s="26"/>
      <c r="K20" s="26"/>
    </row>
    <row r="21" spans="2:11" ht="58.5" customHeight="1" x14ac:dyDescent="0.35">
      <c r="B21" s="40" t="str">
        <f>IF(D19&gt;G19,"OFERTA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C21" s="40"/>
      <c r="D21" s="32"/>
      <c r="E21" s="32"/>
      <c r="F21" s="32"/>
      <c r="G21" s="32"/>
      <c r="H21" s="24"/>
      <c r="I21" s="24"/>
      <c r="J21" s="26"/>
      <c r="K21" s="26"/>
    </row>
    <row r="22" spans="2:11" ht="96.5" customHeight="1" x14ac:dyDescent="0.35">
      <c r="B22" s="42" t="s">
        <v>146</v>
      </c>
      <c r="C22" s="42"/>
      <c r="D22" s="33"/>
      <c r="E22" s="33"/>
      <c r="F22" s="32"/>
      <c r="G22" s="32"/>
      <c r="H22" s="24"/>
      <c r="I22" s="24"/>
      <c r="J22" s="26"/>
      <c r="K22" s="26"/>
    </row>
  </sheetData>
  <sheetProtection algorithmName="SHA-512" hashValue="oCvtkrFQ5UKHGpJd8SHMnIOQras007Gxa5ZAi6j3CaD027w29GOvoC9XaEluU+fPbncVr2DMcQvmbI0GrghAdA==" saltValue="T1NxgL7+w9qUSjZMx2YaKA==" spinCount="100000" sheet="1" objects="1" scenarios="1"/>
  <mergeCells count="12">
    <mergeCell ref="B19:C19"/>
    <mergeCell ref="D19:E19"/>
    <mergeCell ref="H19:I19"/>
    <mergeCell ref="B21:C21"/>
    <mergeCell ref="B22:C22"/>
    <mergeCell ref="B17:C17"/>
    <mergeCell ref="D17:E17"/>
    <mergeCell ref="B14:C14"/>
    <mergeCell ref="D14:E14"/>
    <mergeCell ref="B15:E15"/>
    <mergeCell ref="B16:C16"/>
    <mergeCell ref="D16:E16"/>
  </mergeCells>
  <conditionalFormatting sqref="B21">
    <cfRule type="containsText" dxfId="5" priority="5" operator="containsText" text="OFERTA INCOMPLETA">
      <formula>NOT(ISERROR(SEARCH("OFERTA INCOMPLETA",B21)))</formula>
    </cfRule>
    <cfRule type="containsText" dxfId="4" priority="6" operator="containsText" text="IMPORTE VÁLIDO, SEÑALAR ESTE IMPORTE">
      <formula>NOT(ISERROR(SEARCH("IMPORTE VÁLIDO, SEÑALAR ESTE IMPORTE",B21)))</formula>
    </cfRule>
  </conditionalFormatting>
  <conditionalFormatting sqref="D16:E19 D14:E14">
    <cfRule type="containsText" dxfId="3" priority="2" operator="containsText" text="OFERTA INCOMPLETA">
      <formula>NOT(ISERROR(SEARCH("OFERTA INCOMPLETA",D14)))</formula>
    </cfRule>
  </conditionalFormatting>
  <conditionalFormatting sqref="D19:E19">
    <cfRule type="cellIs" dxfId="2" priority="1" operator="lessThanOrEqual">
      <formula>$H$84</formula>
    </cfRule>
  </conditionalFormatting>
  <conditionalFormatting sqref="G14:G19">
    <cfRule type="containsText" dxfId="1" priority="3" operator="containsText" text="PRECIO INDICADO">
      <formula>NOT(ISERROR(SEARCH("PRECIO INDICADO",G14)))</formula>
    </cfRule>
    <cfRule type="containsText" dxfId="0" priority="4" operator="containsText" text="INDICAR PRECIO">
      <formula>NOT(ISERROR(SEARCH("INDICAR PRECIO",G14)))</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Muñoz</dc:creator>
  <cp:lastModifiedBy>Pillalaza Ponce, Kimberly Stefania</cp:lastModifiedBy>
  <dcterms:created xsi:type="dcterms:W3CDTF">2025-04-11T12:00:25Z</dcterms:created>
  <dcterms:modified xsi:type="dcterms:W3CDTF">2025-06-06T09:04:09Z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2025-04-24T11:32:47Z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7841cc42-2a8f-4079-b547-35cf88b4d13d</vt:lpwstr>
  </property>
  <property fmtid="{D5CDD505-2E9C-101B-9397-08002B2CF9AE}" pid="8" name="MSIP_Label_2c0a8209-6590-4cef-adb7-80fa47675d6e_ContentBits">
    <vt:lpwstr>2</vt:lpwstr>
  </property>
</Properties>
</file>